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enrique_garciaa_ine_mx/Documents/Escritorio/DICTAMEN_VERSION_DRN/09.18 RSP_MO/ANEXOS_RSP_MO/"/>
    </mc:Choice>
  </mc:AlternateContent>
  <xr:revisionPtr revIDLastSave="1" documentId="13_ncr:1_{5439413E-989E-4186-B3CC-486F5E6DBC3B}" xr6:coauthVersionLast="46" xr6:coauthVersionMax="47" xr10:uidLastSave="{08061F3D-D971-4402-8C83-29D307987A15}"/>
  <bookViews>
    <workbookView xWindow="-108" yWindow="-108" windowWidth="23256" windowHeight="12576" xr2:uid="{00000000-000D-0000-FFFF-FFFF00000000}"/>
  </bookViews>
  <sheets>
    <sheet name="ANEXO 1-RSP-MO" sheetId="5" r:id="rId1"/>
  </sheets>
  <definedNames>
    <definedName name="_xlnm._FilterDatabase" localSheetId="0" hidden="1">'ANEXO 1-RSP-MO'!$A$13:$CG$33</definedName>
    <definedName name="_xlnm.Print_Area" localSheetId="0">'ANEXO 1-RSP-MO'!$A$1:$CG$19</definedName>
    <definedName name="_xlnm.Print_Titles" localSheetId="0">'ANEXO 1-RSP-MO'!$1:$9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D33" i="5" l="1"/>
  <c r="BW33" i="5"/>
  <c r="BK33" i="5"/>
  <c r="AT33" i="5"/>
  <c r="CI28" i="5"/>
  <c r="CH28" i="5"/>
  <c r="CC28" i="5"/>
  <c r="CA28" i="5"/>
  <c r="BV28" i="5"/>
  <c r="BU28" i="5"/>
  <c r="BT28" i="5"/>
  <c r="BS28" i="5"/>
  <c r="BR28" i="5"/>
  <c r="BJ28" i="5"/>
  <c r="BI28" i="5"/>
  <c r="BH28" i="5"/>
  <c r="BG28" i="5"/>
  <c r="BF28" i="5"/>
  <c r="BE28" i="5"/>
  <c r="BD28" i="5"/>
  <c r="BC28" i="5"/>
  <c r="BB28" i="5"/>
  <c r="BA28" i="5"/>
  <c r="AS28" i="5"/>
  <c r="AR28" i="5"/>
  <c r="AQ28" i="5"/>
  <c r="AP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CB26" i="5"/>
  <c r="CB28" i="5" s="1"/>
  <c r="BZ26" i="5"/>
  <c r="BQ26" i="5"/>
  <c r="BP26" i="5"/>
  <c r="BO26" i="5"/>
  <c r="BN26" i="5"/>
  <c r="BM26" i="5"/>
  <c r="AZ26" i="5"/>
  <c r="AY26" i="5"/>
  <c r="AX26" i="5"/>
  <c r="AW26" i="5"/>
  <c r="AV26" i="5"/>
  <c r="AO26" i="5"/>
  <c r="AN26" i="5"/>
  <c r="AM26" i="5"/>
  <c r="AL26" i="5"/>
  <c r="S26" i="5"/>
  <c r="CB25" i="5"/>
  <c r="BZ25" i="5"/>
  <c r="BZ28" i="5" s="1"/>
  <c r="BQ25" i="5"/>
  <c r="BQ28" i="5" s="1"/>
  <c r="BP25" i="5"/>
  <c r="BO25" i="5"/>
  <c r="BO28" i="5" s="1"/>
  <c r="BN25" i="5"/>
  <c r="BN28" i="5" s="1"/>
  <c r="BM25" i="5"/>
  <c r="BM28" i="5" s="1"/>
  <c r="AZ25" i="5"/>
  <c r="AY25" i="5"/>
  <c r="AY28" i="5" s="1"/>
  <c r="AX25" i="5"/>
  <c r="AX28" i="5" s="1"/>
  <c r="AW25" i="5"/>
  <c r="BY25" i="5" s="1"/>
  <c r="AV25" i="5"/>
  <c r="AO25" i="5"/>
  <c r="AN25" i="5"/>
  <c r="AN28" i="5" s="1"/>
  <c r="AM25" i="5"/>
  <c r="AM28" i="5" s="1"/>
  <c r="AL25" i="5"/>
  <c r="AL28" i="5" s="1"/>
  <c r="S25" i="5"/>
  <c r="S28" i="5" s="1"/>
  <c r="CI21" i="5"/>
  <c r="CH21" i="5"/>
  <c r="CC21" i="5"/>
  <c r="CA21" i="5"/>
  <c r="BV21" i="5"/>
  <c r="BU21" i="5"/>
  <c r="BT21" i="5"/>
  <c r="BS21" i="5"/>
  <c r="BR21" i="5"/>
  <c r="BJ21" i="5"/>
  <c r="BI21" i="5"/>
  <c r="BH21" i="5"/>
  <c r="BG21" i="5"/>
  <c r="BF21" i="5"/>
  <c r="BE21" i="5"/>
  <c r="BD21" i="5"/>
  <c r="BC21" i="5"/>
  <c r="BB21" i="5"/>
  <c r="BA21" i="5"/>
  <c r="AS21" i="5"/>
  <c r="AR21" i="5"/>
  <c r="AQ21" i="5"/>
  <c r="AP21" i="5"/>
  <c r="AO21" i="5"/>
  <c r="AN21" i="5"/>
  <c r="AM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CB20" i="5"/>
  <c r="CB21" i="5" s="1"/>
  <c r="BZ20" i="5"/>
  <c r="BZ21" i="5" s="1"/>
  <c r="BQ20" i="5"/>
  <c r="BQ21" i="5" s="1"/>
  <c r="BP20" i="5"/>
  <c r="BP21" i="5" s="1"/>
  <c r="BO20" i="5"/>
  <c r="BO21" i="5" s="1"/>
  <c r="BN20" i="5"/>
  <c r="BN21" i="5" s="1"/>
  <c r="BM20" i="5"/>
  <c r="BM21" i="5" s="1"/>
  <c r="AZ20" i="5"/>
  <c r="AZ21" i="5" s="1"/>
  <c r="AY20" i="5"/>
  <c r="AY21" i="5" s="1"/>
  <c r="AX20" i="5"/>
  <c r="AX21" i="5" s="1"/>
  <c r="AW20" i="5"/>
  <c r="AW21" i="5" s="1"/>
  <c r="AV20" i="5"/>
  <c r="AV21" i="5" s="1"/>
  <c r="AO20" i="5"/>
  <c r="AN20" i="5"/>
  <c r="AM20" i="5"/>
  <c r="AL20" i="5"/>
  <c r="AL21" i="5" s="1"/>
  <c r="CI18" i="5"/>
  <c r="CH18" i="5"/>
  <c r="CC18" i="5"/>
  <c r="CA18" i="5"/>
  <c r="BV18" i="5"/>
  <c r="BU18" i="5"/>
  <c r="BT18" i="5"/>
  <c r="BS18" i="5"/>
  <c r="BR18" i="5"/>
  <c r="BJ18" i="5"/>
  <c r="BI18" i="5"/>
  <c r="BH18" i="5"/>
  <c r="BG18" i="5"/>
  <c r="BF18" i="5"/>
  <c r="BE18" i="5"/>
  <c r="BD18" i="5"/>
  <c r="BC18" i="5"/>
  <c r="BB18" i="5"/>
  <c r="BA18" i="5"/>
  <c r="AS18" i="5"/>
  <c r="AR18" i="5"/>
  <c r="AQ18" i="5"/>
  <c r="AP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R18" i="5"/>
  <c r="Q18" i="5"/>
  <c r="P18" i="5"/>
  <c r="O18" i="5"/>
  <c r="N18" i="5"/>
  <c r="N33" i="5" s="1"/>
  <c r="M18" i="5"/>
  <c r="L18" i="5"/>
  <c r="K18" i="5"/>
  <c r="J18" i="5"/>
  <c r="I18" i="5"/>
  <c r="H18" i="5"/>
  <c r="G18" i="5"/>
  <c r="F18" i="5"/>
  <c r="E18" i="5"/>
  <c r="CB16" i="5"/>
  <c r="CB18" i="5" s="1"/>
  <c r="BZ16" i="5"/>
  <c r="BZ18" i="5" s="1"/>
  <c r="BQ16" i="5"/>
  <c r="BQ18" i="5" s="1"/>
  <c r="BP16" i="5"/>
  <c r="BP18" i="5" s="1"/>
  <c r="BO16" i="5"/>
  <c r="BO18" i="5" s="1"/>
  <c r="BN16" i="5"/>
  <c r="BN18" i="5" s="1"/>
  <c r="BM16" i="5"/>
  <c r="BM18" i="5" s="1"/>
  <c r="AZ16" i="5"/>
  <c r="AZ18" i="5" s="1"/>
  <c r="AY16" i="5"/>
  <c r="AY18" i="5" s="1"/>
  <c r="AX16" i="5"/>
  <c r="AX18" i="5" s="1"/>
  <c r="AW16" i="5"/>
  <c r="AW18" i="5" s="1"/>
  <c r="AV16" i="5"/>
  <c r="AV18" i="5" s="1"/>
  <c r="AO16" i="5"/>
  <c r="AO18" i="5" s="1"/>
  <c r="AN16" i="5"/>
  <c r="AN18" i="5" s="1"/>
  <c r="AM16" i="5"/>
  <c r="AM18" i="5" s="1"/>
  <c r="AL16" i="5"/>
  <c r="AL18" i="5" s="1"/>
  <c r="S16" i="5"/>
  <c r="S18" i="5" s="1"/>
  <c r="V33" i="5" l="1"/>
  <c r="AD33" i="5"/>
  <c r="F33" i="5"/>
  <c r="AO28" i="5"/>
  <c r="BD33" i="5"/>
  <c r="BT33" i="5"/>
  <c r="BU33" i="5"/>
  <c r="BG33" i="5"/>
  <c r="BV33" i="5"/>
  <c r="AS33" i="5"/>
  <c r="AY33" i="5"/>
  <c r="AO33" i="5"/>
  <c r="BF33" i="5"/>
  <c r="J33" i="5"/>
  <c r="R33" i="5"/>
  <c r="AA33" i="5"/>
  <c r="AI33" i="5"/>
  <c r="BH33" i="5"/>
  <c r="CA33" i="5"/>
  <c r="K33" i="5"/>
  <c r="T33" i="5"/>
  <c r="AB33" i="5"/>
  <c r="AJ33" i="5"/>
  <c r="BA33" i="5"/>
  <c r="BI33" i="5"/>
  <c r="CC33" i="5"/>
  <c r="L33" i="5"/>
  <c r="U33" i="5"/>
  <c r="AC33" i="5"/>
  <c r="AK33" i="5"/>
  <c r="BB33" i="5"/>
  <c r="BJ33" i="5"/>
  <c r="CH33" i="5"/>
  <c r="BQ33" i="5"/>
  <c r="W33" i="5"/>
  <c r="AE33" i="5"/>
  <c r="AM33" i="5"/>
  <c r="BY26" i="5"/>
  <c r="BY28" i="5" s="1"/>
  <c r="AZ28" i="5"/>
  <c r="E33" i="5"/>
  <c r="M33" i="5"/>
  <c r="BC33" i="5"/>
  <c r="BR33" i="5"/>
  <c r="CI33" i="5"/>
  <c r="AH33" i="5"/>
  <c r="S21" i="5"/>
  <c r="S33" i="5" s="1"/>
  <c r="O33" i="5"/>
  <c r="AN33" i="5"/>
  <c r="AP33" i="5"/>
  <c r="BS33" i="5"/>
  <c r="Z33" i="5"/>
  <c r="BO33" i="5"/>
  <c r="X33" i="5"/>
  <c r="AF33" i="5"/>
  <c r="AQ33" i="5"/>
  <c r="BE33" i="5"/>
  <c r="I33" i="5"/>
  <c r="Q33" i="5"/>
  <c r="AV28" i="5"/>
  <c r="AV33" i="5" s="1"/>
  <c r="BP28" i="5"/>
  <c r="BP33" i="5" s="1"/>
  <c r="H33" i="5"/>
  <c r="P33" i="5"/>
  <c r="Y33" i="5"/>
  <c r="AG33" i="5"/>
  <c r="AR33" i="5"/>
  <c r="AX33" i="5"/>
  <c r="BZ33" i="5"/>
  <c r="CB33" i="5"/>
  <c r="BM33" i="5"/>
  <c r="AZ33" i="5"/>
  <c r="BN33" i="5"/>
  <c r="AL33" i="5"/>
  <c r="G33" i="5"/>
  <c r="CF16" i="5"/>
  <c r="CF20" i="5"/>
  <c r="BY16" i="5"/>
  <c r="BY18" i="5" s="1"/>
  <c r="CF25" i="5"/>
  <c r="BY20" i="5"/>
  <c r="BY21" i="5" s="1"/>
  <c r="AW28" i="5"/>
  <c r="AW33" i="5" s="1"/>
  <c r="CF26" i="5"/>
  <c r="BY33" i="5" l="1"/>
  <c r="M37" i="5"/>
  <c r="CG26" i="5"/>
  <c r="CJ26" i="5" s="1"/>
  <c r="CG25" i="5"/>
  <c r="CF28" i="5"/>
  <c r="CF21" i="5"/>
  <c r="CG20" i="5"/>
  <c r="CF18" i="5"/>
  <c r="CG16" i="5"/>
  <c r="CG21" i="5" l="1"/>
  <c r="CJ20" i="5"/>
  <c r="CJ21" i="5" s="1"/>
  <c r="CG18" i="5"/>
  <c r="CJ16" i="5"/>
  <c r="CJ18" i="5" s="1"/>
  <c r="CF33" i="5"/>
  <c r="CJ25" i="5"/>
  <c r="CJ28" i="5" s="1"/>
  <c r="CJ33" i="5" s="1"/>
  <c r="CG28" i="5"/>
  <c r="CG33" i="5" s="1"/>
  <c r="CG3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P13" authorId="0" shapeId="0" xr:uid="{7F0C8D93-0385-4A28-BEE0-A504C2A6741B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BA13" authorId="0" shapeId="0" xr:uid="{FA75F88C-B078-4C7D-9B8B-DEE6E4841C43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F13" authorId="0" shapeId="0" xr:uid="{7F0A5E87-07EE-460F-A8FF-E359D909E089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</commentList>
</comments>
</file>

<file path=xl/sharedStrings.xml><?xml version="1.0" encoding="utf-8"?>
<sst xmlns="http://schemas.openxmlformats.org/spreadsheetml/2006/main" count="195" uniqueCount="143">
  <si>
    <t>UNIDAD TÉCNICA DE FISCALIZACIÓN</t>
  </si>
  <si>
    <t>DIRECCIÓN DE AUDITORÍA DE PARTIDOS POLÍTICOS,  AGRUPACIONES POLÍTICAS Y OTROS</t>
  </si>
  <si>
    <t/>
  </si>
  <si>
    <t>2016</t>
  </si>
  <si>
    <t>2017</t>
  </si>
  <si>
    <t>2018</t>
  </si>
  <si>
    <t>Comprobación:</t>
  </si>
  <si>
    <t>Diferencia</t>
  </si>
  <si>
    <t>V</t>
  </si>
  <si>
    <t>W</t>
  </si>
  <si>
    <t>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</si>
  <si>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</si>
  <si>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</si>
  <si>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</si>
  <si>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</si>
  <si>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</si>
  <si>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</si>
  <si>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</si>
  <si>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</si>
  <si>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</si>
  <si>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</si>
  <si>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</si>
  <si>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</si>
  <si>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</si>
  <si>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</si>
  <si>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</si>
  <si>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</si>
  <si>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</si>
  <si>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</si>
  <si>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</si>
  <si>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</si>
  <si>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</si>
  <si>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</si>
  <si>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</si>
  <si>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>2-1-01-00-0000</t>
  </si>
  <si>
    <t>PROVEEDORES</t>
  </si>
  <si>
    <t>SUBTOTAL</t>
  </si>
  <si>
    <t>21-02-00-0000</t>
  </si>
  <si>
    <t>CUENTAS POR PAGAR</t>
  </si>
  <si>
    <t>ACREEDORES DIVERSOS</t>
  </si>
  <si>
    <t>Sumas totales de Cuentas por Pagar</t>
  </si>
  <si>
    <t>21-02-03-0000</t>
  </si>
  <si>
    <t>CORTO PLAZO</t>
  </si>
  <si>
    <t>LARGO PLAZO</t>
  </si>
  <si>
    <t>Suma del saldo inicial</t>
  </si>
  <si>
    <t>Cons.</t>
  </si>
  <si>
    <t xml:space="preserve">Comité  </t>
  </si>
  <si>
    <t>Núm. de cuenta</t>
  </si>
  <si>
    <t>Nombre de la cuenta o subcuenta</t>
  </si>
  <si>
    <t>Saldos con antigüedad mayor a un año</t>
  </si>
  <si>
    <t>Saldo con antigüedad menor a un año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</si>
  <si>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</si>
  <si>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</si>
  <si>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saldos sancionados en ejercicios anteriores del:                         </t>
  </si>
  <si>
    <t>Cargo</t>
  </si>
  <si>
    <t>Abono</t>
  </si>
  <si>
    <t>Propias del partido político</t>
  </si>
  <si>
    <t>Partidas no sujetas a sanción</t>
  </si>
  <si>
    <t>Subtotal con antigüedad mayor a un año</t>
  </si>
  <si>
    <t>Subtotal con antigüedad menor a un año</t>
  </si>
  <si>
    <t>Con antigüedad mayor a un año sin documentación que justifique su permanencia</t>
  </si>
  <si>
    <t>Con excepción legal y/o documentación comprobatoria que acredita su permanencia</t>
  </si>
  <si>
    <t>N-bis</t>
  </si>
  <si>
    <t>O bis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</si>
  <si>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</si>
  <si>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</si>
  <si>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</si>
  <si>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</si>
  <si>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</si>
  <si>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Ae=(f-u)-ae bis</t>
  </si>
  <si>
    <t>Af=(g-v)-af bis</t>
  </si>
  <si>
    <t>Ag=(h-w)-ag bis</t>
  </si>
  <si>
    <t>Ah=(i-x)-ah bis</t>
  </si>
  <si>
    <t>Ae bis</t>
  </si>
  <si>
    <t>Af bis</t>
  </si>
  <si>
    <t>Ag bis</t>
  </si>
  <si>
    <t>Ah bis</t>
  </si>
  <si>
    <t>Ai=(a-p) - ai bis - ai ter</t>
  </si>
  <si>
    <t>Aj=(b-q) - aj bis - aj ter</t>
  </si>
  <si>
    <t>Ak=(c-r) - ak bis - ak ter</t>
  </si>
  <si>
    <t>Al=(d-s) -al bis - al ter</t>
  </si>
  <si>
    <t>Am=(e-t) - am bis - am ter</t>
  </si>
  <si>
    <t>Ai bis</t>
  </si>
  <si>
    <t>Aj bis</t>
  </si>
  <si>
    <t>Ak bis</t>
  </si>
  <si>
    <t>Al bis</t>
  </si>
  <si>
    <t>Am bis</t>
  </si>
  <si>
    <t>Ai ter</t>
  </si>
  <si>
    <t>Aj ter</t>
  </si>
  <si>
    <t>Ak ter</t>
  </si>
  <si>
    <t>Al ter</t>
  </si>
  <si>
    <t>Am ter</t>
  </si>
  <si>
    <t>An=(j-y) - an bis</t>
  </si>
  <si>
    <t>Ao=(k-z) - ao bis</t>
  </si>
  <si>
    <t>Ap=(l-aa) - ap bis</t>
  </si>
  <si>
    <t>Aq=(m-ab) - aq bis</t>
  </si>
  <si>
    <t>Ar=(n-ac) - ar bis</t>
  </si>
  <si>
    <t>An bis</t>
  </si>
  <si>
    <t>Ao bis</t>
  </si>
  <si>
    <t>Ap bis</t>
  </si>
  <si>
    <t>Aq bis</t>
  </si>
  <si>
    <t>Ar bis</t>
  </si>
  <si>
    <t>As=(ae+af+ag+ah+ae bis+af bis+ag bis+ah bis+ai+aj+ak+al+am+ai bis+aj bis+ak bis+al bis+am bis+ai ter+aj ter+ak ter+al ter+am ter+an+ao+ap+aq+ar+an bis+ao bis+ap bis+aq bis+ar bis)</t>
  </si>
  <si>
    <t>At=(o-ad) - at bis</t>
  </si>
  <si>
    <t>At bis</t>
  </si>
  <si>
    <t>Au=(o bis - ad bis) -au bis</t>
  </si>
  <si>
    <t>Au bis</t>
  </si>
  <si>
    <t>Av=(at+at bis+au bis+au bis)</t>
  </si>
  <si>
    <t>Aw=(as+av)</t>
  </si>
  <si>
    <t xml:space="preserve">Ax </t>
  </si>
  <si>
    <t>Ay</t>
  </si>
  <si>
    <t>Az=(aw+ax-ay)</t>
  </si>
  <si>
    <t>Ajustes y/o reclasificaciones</t>
  </si>
  <si>
    <t>2015 y Anteriores</t>
  </si>
  <si>
    <t>2019</t>
  </si>
  <si>
    <t>Saldo inicial al 01/01/20</t>
  </si>
  <si>
    <t>Provisiones realizadas en el ejercicio 2020</t>
  </si>
  <si>
    <t>Comprobados y/o pagados en 2021</t>
  </si>
  <si>
    <t>Seguimiento en 2021</t>
  </si>
  <si>
    <t>Saldo final al
 31-12-20 del sujeto obligado</t>
  </si>
  <si>
    <t>INFORME ANUAL 2020</t>
  </si>
  <si>
    <t>ESTADO DE MORELOS</t>
  </si>
  <si>
    <t>MORELOS</t>
  </si>
  <si>
    <t>REDES SOCIALES PROGRESISTAS</t>
  </si>
  <si>
    <t>Raúl Aguilar Lavariega</t>
  </si>
  <si>
    <t>Mauricio Arzamendi Gordero</t>
  </si>
  <si>
    <t>Scarlet Jahazeel Grees Herrera</t>
  </si>
  <si>
    <t>Saldos de la balanza de comprobación del sujeto obligado al 31-12-20</t>
  </si>
  <si>
    <t>Saldos sin objeto de sanción</t>
  </si>
  <si>
    <t>Saldos sancionados</t>
  </si>
  <si>
    <t>Pagos realizados en 2020</t>
  </si>
  <si>
    <t xml:space="preserve">De partidas no sujetas a sanción                    </t>
  </si>
  <si>
    <t>Comprobaciones o pagos efectuados en el ejercicio 2019</t>
  </si>
  <si>
    <t>INTEGRACIÓN DE CUENTAS POR PAGAR AL 31 DE DICIEMBRE DE 2020</t>
  </si>
  <si>
    <t>ANEXO 1-RSP-MO</t>
  </si>
  <si>
    <t>REFERENCIA A
FINAL</t>
  </si>
  <si>
    <t>REFERENCIA B
FINAL</t>
  </si>
  <si>
    <t>REFERENCIA C
FINAL</t>
  </si>
  <si>
    <t>REFERENCIA D
FINAL</t>
  </si>
  <si>
    <t>Referencia a
del oficio INE/UTF/DA/46572/2021</t>
  </si>
  <si>
    <t>Referencia b
del oficio INE/UTF/DA/46572/2021</t>
  </si>
  <si>
    <t>Referencia c
del oficio INE/UTF/DA/46572/2021</t>
  </si>
  <si>
    <t>Saldo final ajustado de auditoría al
 31-12-20 del Dictamen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</si>
</sst>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</cellStyleXfs>
  <cellXfs count="149">
    <xf numFmtId="0" fontId="0" fillId="0" borderId="0" xfId="0"/>
    <xf numFmtId="164" fontId="7" fillId="0" borderId="0" xfId="1" quotePrefix="1" applyNumberFormat="1" applyFont="1" applyFill="1"/>
    <xf numFmtId="164" fontId="7" fillId="0" borderId="0" xfId="1" applyNumberFormat="1" applyFont="1" applyFill="1"/>
    <xf numFmtId="0" fontId="9" fillId="0" borderId="6" xfId="0" applyFont="1" applyFill="1" applyBorder="1" applyAlignment="1">
      <alignment horizontal="center" vertical="center"/>
    </xf>
    <xf numFmtId="164" fontId="10" fillId="0" borderId="6" xfId="1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164" fontId="11" fillId="0" borderId="6" xfId="1" applyNumberFormat="1" applyFont="1" applyFill="1" applyBorder="1" applyAlignment="1">
      <alignment horizontal="center" vertical="top" wrapText="1"/>
    </xf>
    <xf numFmtId="43" fontId="7" fillId="0" borderId="0" xfId="1" applyFont="1" applyFill="1"/>
    <xf numFmtId="164" fontId="13" fillId="0" borderId="0" xfId="1" applyNumberFormat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horizontal="right"/>
    </xf>
    <xf numFmtId="164" fontId="7" fillId="0" borderId="15" xfId="1" applyNumberFormat="1" applyFont="1" applyFill="1" applyBorder="1"/>
    <xf numFmtId="164" fontId="10" fillId="0" borderId="1" xfId="1" applyNumberFormat="1" applyFont="1" applyFill="1" applyBorder="1" applyAlignment="1">
      <alignment horizontal="center"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164" fontId="7" fillId="0" borderId="0" xfId="1" applyNumberFormat="1" applyFont="1" applyFill="1" applyBorder="1"/>
    <xf numFmtId="44" fontId="10" fillId="0" borderId="0" xfId="2" applyFont="1" applyFill="1" applyAlignment="1">
      <alignment vertical="top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/>
    </xf>
    <xf numFmtId="166" fontId="12" fillId="0" borderId="6" xfId="0" applyNumberFormat="1" applyFont="1" applyFill="1" applyBorder="1" applyAlignment="1">
      <alignment horizontal="center" vertical="center"/>
    </xf>
    <xf numFmtId="166" fontId="12" fillId="0" borderId="6" xfId="0" applyNumberFormat="1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166" fontId="16" fillId="0" borderId="6" xfId="0" applyNumberFormat="1" applyFont="1" applyFill="1" applyBorder="1" applyAlignment="1">
      <alignment horizontal="center" vertical="center"/>
    </xf>
    <xf numFmtId="166" fontId="16" fillId="0" borderId="6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166" fontId="17" fillId="0" borderId="6" xfId="0" applyNumberFormat="1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2" fillId="7" borderId="4" xfId="1" applyNumberFormat="1" applyFont="1" applyFill="1" applyBorder="1" applyAlignment="1">
      <alignment horizontal="center" vertical="center" wrapText="1"/>
    </xf>
    <xf numFmtId="1" fontId="17" fillId="0" borderId="6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166" fontId="12" fillId="0" borderId="5" xfId="0" applyNumberFormat="1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6" fontId="16" fillId="0" borderId="6" xfId="0" applyNumberFormat="1" applyFont="1" applyFill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164" fontId="11" fillId="0" borderId="6" xfId="0" applyNumberFormat="1" applyFont="1" applyBorder="1" applyAlignment="1">
      <alignment horizontal="center" vertical="top" wrapText="1"/>
    </xf>
    <xf numFmtId="44" fontId="10" fillId="0" borderId="0" xfId="0" applyNumberFormat="1" applyFont="1" applyAlignment="1">
      <alignment vertical="top" wrapText="1"/>
    </xf>
    <xf numFmtId="164" fontId="10" fillId="0" borderId="5" xfId="1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center" vertical="center" wrapText="1"/>
    </xf>
    <xf numFmtId="164" fontId="2" fillId="4" borderId="5" xfId="1" applyNumberFormat="1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20" fillId="8" borderId="0" xfId="3" applyFont="1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9" fillId="8" borderId="0" xfId="3" applyFont="1" applyFill="1" applyAlignment="1">
      <alignment horizontal="left" vertical="center"/>
    </xf>
    <xf numFmtId="164" fontId="10" fillId="0" borderId="4" xfId="1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165" fontId="10" fillId="0" borderId="14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3" fontId="13" fillId="0" borderId="0" xfId="1" applyFont="1" applyFill="1" applyAlignment="1">
      <alignment horizontal="center" vertical="center"/>
    </xf>
    <xf numFmtId="166" fontId="17" fillId="0" borderId="6" xfId="0" applyNumberFormat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43" fontId="13" fillId="0" borderId="0" xfId="1" applyFont="1" applyFill="1" applyAlignment="1">
      <alignment horizontal="center" vertical="center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5" borderId="10" xfId="1" applyNumberFormat="1" applyFont="1" applyFill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164" fontId="2" fillId="3" borderId="13" xfId="1" applyNumberFormat="1" applyFont="1" applyFill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 wrapText="1"/>
    </xf>
    <xf numFmtId="164" fontId="2" fillId="4" borderId="13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166" fontId="17" fillId="0" borderId="6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3" fontId="13" fillId="0" borderId="0" xfId="1" applyFont="1" applyFill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_CEDULAS ANALITICAS" xfId="3" xr:uid="{6E9FBCD3-A563-40B6-B365-33E8644B395F}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8719" cy="1156389"/>
    <xdr:pic>
      <xdr:nvPicPr>
        <xdr:cNvPr id="2" name="Imagen 1">
          <a:extLst>
            <a:ext uri="{FF2B5EF4-FFF2-40B4-BE49-F238E27FC236}">
              <a16:creationId xmlns:a16="http://schemas.microsoft.com/office/drawing/2014/main" id="{EFA3E250-8B17-451F-8ADA-C4F09A972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A65D8-1E60-4068-B4B0-04E38DFA9084}">
  <sheetPr>
    <tabColor rgb="FF6600FF"/>
    <pageSetUpPr fitToPage="1"/>
  </sheetPr>
  <dimension ref="A1:DF38"/>
  <sheetViews>
    <sheetView showGridLines="0" tabSelected="1" zoomScaleNormal="100" workbookViewId="0">
      <selection activeCell="BR13" sqref="BR13"/>
    </sheetView>
  </sheetViews>
  <sheetFormatPr baseColWidth="10" defaultColWidth="11.44140625" defaultRowHeight="14.4" x14ac:dyDescent="0.3"/>
  <cols>
    <col min="1" max="1" width="6.33203125" style="47" customWidth="1"/>
    <col min="2" max="2" width="21.33203125" style="47" customWidth="1"/>
    <col min="3" max="3" width="28.44140625" style="48" customWidth="1"/>
    <col min="4" max="4" width="29" style="47" customWidth="1"/>
    <col min="5" max="9" width="17.33203125" style="2" customWidth="1"/>
    <col min="10" max="19" width="15.109375" style="2" customWidth="1"/>
    <col min="20" max="21" width="18.109375" style="2" customWidth="1"/>
    <col min="22" max="26" width="15.33203125" style="2" customWidth="1"/>
    <col min="27" max="35" width="13.88671875" style="2" customWidth="1"/>
    <col min="36" max="47" width="16.88671875" style="2" customWidth="1"/>
    <col min="48" max="48" width="17.6640625" style="2" customWidth="1"/>
    <col min="49" max="49" width="19.88671875" style="2" customWidth="1"/>
    <col min="50" max="50" width="17.6640625" style="2" customWidth="1"/>
    <col min="51" max="51" width="20.88671875" style="2" customWidth="1"/>
    <col min="52" max="52" width="20.33203125" style="2" customWidth="1"/>
    <col min="53" max="56" width="17.6640625" style="2" customWidth="1"/>
    <col min="57" max="57" width="20" style="2" customWidth="1"/>
    <col min="58" max="58" width="16.44140625" style="2" customWidth="1"/>
    <col min="59" max="59" width="17.88671875" style="2" customWidth="1"/>
    <col min="60" max="60" width="16.5546875" style="2" customWidth="1"/>
    <col min="61" max="64" width="16.33203125" style="2" customWidth="1"/>
    <col min="65" max="68" width="19.5546875" style="2" customWidth="1"/>
    <col min="69" max="69" width="18.33203125" style="2" customWidth="1"/>
    <col min="70" max="72" width="15.33203125" style="2" customWidth="1"/>
    <col min="73" max="73" width="18" style="2" customWidth="1"/>
    <col min="74" max="76" width="15.33203125" style="2" customWidth="1"/>
    <col min="77" max="77" width="22.6640625" style="2" customWidth="1"/>
    <col min="78" max="78" width="17.6640625" style="2" customWidth="1"/>
    <col min="79" max="79" width="18.33203125" style="2" customWidth="1"/>
    <col min="80" max="80" width="17.109375" style="2" customWidth="1"/>
    <col min="81" max="81" width="23.5546875" style="2" customWidth="1"/>
    <col min="82" max="83" width="17.44140625" style="2" customWidth="1"/>
    <col min="84" max="84" width="21.88671875" style="2" customWidth="1"/>
    <col min="85" max="85" width="21.6640625" style="2" customWidth="1"/>
    <col min="86" max="86" width="17.33203125" style="47" customWidth="1"/>
    <col min="87" max="87" width="18" style="47" customWidth="1"/>
    <col min="88" max="88" width="18.6640625" style="47" customWidth="1"/>
    <col min="89" max="16384" width="11.44140625" style="47"/>
  </cols>
  <sheetData>
    <row r="1" spans="1:90" ht="17.399999999999999" customHeight="1" x14ac:dyDescent="0.3">
      <c r="C1" s="65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I1" s="66"/>
      <c r="CJ1" s="66"/>
    </row>
    <row r="2" spans="1:90" ht="17.399999999999999" customHeight="1" x14ac:dyDescent="0.3">
      <c r="A2" s="48"/>
      <c r="C2" s="65" t="s">
        <v>1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I2" s="63"/>
      <c r="CJ2" s="63"/>
    </row>
    <row r="3" spans="1:90" ht="17.399999999999999" customHeight="1" x14ac:dyDescent="0.3">
      <c r="A3" s="48"/>
      <c r="C3" s="44" t="s">
        <v>120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I3" s="63"/>
      <c r="CJ3" s="63"/>
    </row>
    <row r="4" spans="1:90" ht="18" customHeight="1" x14ac:dyDescent="0.3">
      <c r="C4" s="45" t="s">
        <v>123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I4" s="63"/>
      <c r="CJ4" s="63"/>
    </row>
    <row r="5" spans="1:90" ht="18" customHeight="1" x14ac:dyDescent="0.3">
      <c r="C5" s="45" t="s">
        <v>121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I5" s="63"/>
      <c r="CJ5" s="63"/>
    </row>
    <row r="6" spans="1:90" ht="18.75" customHeight="1" x14ac:dyDescent="0.3">
      <c r="C6" s="43" t="s">
        <v>133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</row>
    <row r="7" spans="1:90" ht="15.6" x14ac:dyDescent="0.3">
      <c r="C7" s="43" t="s">
        <v>134</v>
      </c>
      <c r="E7" s="1" t="s">
        <v>2</v>
      </c>
      <c r="F7" s="1"/>
      <c r="G7" s="1"/>
      <c r="H7" s="1"/>
      <c r="I7" s="1"/>
    </row>
    <row r="8" spans="1:90" s="61" customFormat="1" ht="32.4" customHeight="1" x14ac:dyDescent="0.3">
      <c r="A8" s="88" t="s">
        <v>45</v>
      </c>
      <c r="B8" s="88" t="s">
        <v>46</v>
      </c>
      <c r="C8" s="88" t="s">
        <v>47</v>
      </c>
      <c r="D8" s="88" t="s">
        <v>48</v>
      </c>
      <c r="E8" s="91" t="s">
        <v>115</v>
      </c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77"/>
      <c r="T8" s="115" t="s">
        <v>116</v>
      </c>
      <c r="U8" s="115"/>
      <c r="V8" s="124" t="s">
        <v>132</v>
      </c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6"/>
      <c r="AL8" s="124" t="s">
        <v>49</v>
      </c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6"/>
      <c r="BZ8" s="124" t="s">
        <v>50</v>
      </c>
      <c r="CA8" s="125"/>
      <c r="CB8" s="125"/>
      <c r="CC8" s="125"/>
      <c r="CD8" s="125"/>
      <c r="CE8" s="125"/>
      <c r="CF8" s="126"/>
      <c r="CG8" s="91" t="s">
        <v>119</v>
      </c>
      <c r="CH8" s="91" t="s">
        <v>112</v>
      </c>
      <c r="CI8" s="91"/>
      <c r="CJ8" s="106" t="s">
        <v>142</v>
      </c>
    </row>
    <row r="9" spans="1:90" s="55" customFormat="1" ht="18.600000000000001" customHeight="1" x14ac:dyDescent="0.3">
      <c r="A9" s="89"/>
      <c r="B9" s="89"/>
      <c r="C9" s="89"/>
      <c r="D9" s="89"/>
      <c r="E9" s="92" t="s">
        <v>51</v>
      </c>
      <c r="F9" s="93"/>
      <c r="G9" s="93"/>
      <c r="H9" s="93"/>
      <c r="I9" s="94"/>
      <c r="J9" s="95" t="s">
        <v>52</v>
      </c>
      <c r="K9" s="95"/>
      <c r="L9" s="95"/>
      <c r="M9" s="95"/>
      <c r="N9" s="96" t="s">
        <v>131</v>
      </c>
      <c r="O9" s="96"/>
      <c r="P9" s="96"/>
      <c r="Q9" s="96"/>
      <c r="R9" s="96"/>
      <c r="S9" s="120" t="s">
        <v>44</v>
      </c>
      <c r="T9" s="115"/>
      <c r="U9" s="115"/>
      <c r="V9" s="109" t="s">
        <v>51</v>
      </c>
      <c r="W9" s="110"/>
      <c r="X9" s="110"/>
      <c r="Y9" s="110"/>
      <c r="Z9" s="111"/>
      <c r="AA9" s="112" t="s">
        <v>53</v>
      </c>
      <c r="AB9" s="113"/>
      <c r="AC9" s="113"/>
      <c r="AD9" s="114"/>
      <c r="AE9" s="96" t="s">
        <v>131</v>
      </c>
      <c r="AF9" s="96"/>
      <c r="AG9" s="96"/>
      <c r="AH9" s="96"/>
      <c r="AI9" s="96"/>
      <c r="AJ9" s="115" t="s">
        <v>130</v>
      </c>
      <c r="AK9" s="115"/>
      <c r="AL9" s="127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9"/>
      <c r="BZ9" s="127"/>
      <c r="CA9" s="128"/>
      <c r="CB9" s="128"/>
      <c r="CC9" s="128"/>
      <c r="CD9" s="130"/>
      <c r="CE9" s="130"/>
      <c r="CF9" s="129"/>
      <c r="CG9" s="91"/>
      <c r="CH9" s="106" t="s">
        <v>54</v>
      </c>
      <c r="CI9" s="106" t="s">
        <v>55</v>
      </c>
      <c r="CJ9" s="107"/>
    </row>
    <row r="10" spans="1:90" s="55" customFormat="1" ht="19.2" customHeight="1" x14ac:dyDescent="0.3">
      <c r="A10" s="89"/>
      <c r="B10" s="89"/>
      <c r="C10" s="89"/>
      <c r="D10" s="89"/>
      <c r="E10" s="100" t="s">
        <v>113</v>
      </c>
      <c r="F10" s="100" t="s">
        <v>3</v>
      </c>
      <c r="G10" s="100" t="s">
        <v>4</v>
      </c>
      <c r="H10" s="100" t="s">
        <v>5</v>
      </c>
      <c r="I10" s="100" t="s">
        <v>114</v>
      </c>
      <c r="J10" s="103" t="s">
        <v>113</v>
      </c>
      <c r="K10" s="103" t="s">
        <v>3</v>
      </c>
      <c r="L10" s="103" t="s">
        <v>4</v>
      </c>
      <c r="M10" s="103" t="s">
        <v>5</v>
      </c>
      <c r="N10" s="97" t="s">
        <v>113</v>
      </c>
      <c r="O10" s="97" t="s">
        <v>3</v>
      </c>
      <c r="P10" s="97" t="s">
        <v>4</v>
      </c>
      <c r="Q10" s="97" t="s">
        <v>5</v>
      </c>
      <c r="R10" s="97" t="s">
        <v>114</v>
      </c>
      <c r="S10" s="121"/>
      <c r="T10" s="122" t="s">
        <v>56</v>
      </c>
      <c r="U10" s="122" t="s">
        <v>57</v>
      </c>
      <c r="V10" s="100" t="s">
        <v>113</v>
      </c>
      <c r="W10" s="100" t="s">
        <v>3</v>
      </c>
      <c r="X10" s="100" t="s">
        <v>4</v>
      </c>
      <c r="Y10" s="100" t="s">
        <v>5</v>
      </c>
      <c r="Z10" s="100" t="s">
        <v>114</v>
      </c>
      <c r="AA10" s="103" t="s">
        <v>113</v>
      </c>
      <c r="AB10" s="103" t="s">
        <v>3</v>
      </c>
      <c r="AC10" s="103" t="s">
        <v>4</v>
      </c>
      <c r="AD10" s="103" t="s">
        <v>5</v>
      </c>
      <c r="AE10" s="97" t="s">
        <v>113</v>
      </c>
      <c r="AF10" s="97" t="s">
        <v>3</v>
      </c>
      <c r="AG10" s="97" t="s">
        <v>4</v>
      </c>
      <c r="AH10" s="97" t="s">
        <v>5</v>
      </c>
      <c r="AI10" s="97" t="s">
        <v>114</v>
      </c>
      <c r="AJ10" s="122" t="s">
        <v>56</v>
      </c>
      <c r="AK10" s="122" t="s">
        <v>57</v>
      </c>
      <c r="AL10" s="109" t="s">
        <v>129</v>
      </c>
      <c r="AM10" s="110"/>
      <c r="AN10" s="110"/>
      <c r="AO10" s="110"/>
      <c r="AP10" s="110"/>
      <c r="AQ10" s="110"/>
      <c r="AR10" s="110"/>
      <c r="AS10" s="110"/>
      <c r="AT10" s="60"/>
      <c r="AU10" s="60"/>
      <c r="AV10" s="141" t="s">
        <v>128</v>
      </c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39"/>
      <c r="BL10" s="85"/>
      <c r="BM10" s="133" t="s">
        <v>57</v>
      </c>
      <c r="BN10" s="134"/>
      <c r="BO10" s="134"/>
      <c r="BP10" s="134"/>
      <c r="BQ10" s="134"/>
      <c r="BR10" s="134"/>
      <c r="BS10" s="134"/>
      <c r="BT10" s="134"/>
      <c r="BU10" s="134"/>
      <c r="BV10" s="134"/>
      <c r="BW10" s="135"/>
      <c r="BX10" s="86"/>
      <c r="BY10" s="106" t="s">
        <v>58</v>
      </c>
      <c r="BZ10" s="136" t="s">
        <v>56</v>
      </c>
      <c r="CA10" s="143"/>
      <c r="CB10" s="136" t="s">
        <v>57</v>
      </c>
      <c r="CC10" s="137"/>
      <c r="CD10" s="122" t="s">
        <v>141</v>
      </c>
      <c r="CE10" s="122" t="s">
        <v>138</v>
      </c>
      <c r="CF10" s="126" t="s">
        <v>59</v>
      </c>
      <c r="CG10" s="91"/>
      <c r="CH10" s="107"/>
      <c r="CI10" s="107"/>
      <c r="CJ10" s="107"/>
    </row>
    <row r="11" spans="1:90" s="55" customFormat="1" ht="30.6" customHeight="1" x14ac:dyDescent="0.3">
      <c r="A11" s="89"/>
      <c r="B11" s="89"/>
      <c r="C11" s="89"/>
      <c r="D11" s="89"/>
      <c r="E11" s="101"/>
      <c r="F11" s="101"/>
      <c r="G11" s="101"/>
      <c r="H11" s="101"/>
      <c r="I11" s="101"/>
      <c r="J11" s="104"/>
      <c r="K11" s="104"/>
      <c r="L11" s="104"/>
      <c r="M11" s="104"/>
      <c r="N11" s="98"/>
      <c r="O11" s="98"/>
      <c r="P11" s="98"/>
      <c r="Q11" s="98"/>
      <c r="R11" s="98"/>
      <c r="S11" s="121"/>
      <c r="T11" s="123"/>
      <c r="U11" s="123"/>
      <c r="V11" s="101"/>
      <c r="W11" s="101"/>
      <c r="X11" s="101"/>
      <c r="Y11" s="101"/>
      <c r="Z11" s="101"/>
      <c r="AA11" s="104"/>
      <c r="AB11" s="104"/>
      <c r="AC11" s="104"/>
      <c r="AD11" s="104"/>
      <c r="AE11" s="98"/>
      <c r="AF11" s="98"/>
      <c r="AG11" s="98"/>
      <c r="AH11" s="98"/>
      <c r="AI11" s="98"/>
      <c r="AJ11" s="123"/>
      <c r="AK11" s="123"/>
      <c r="AL11" s="109" t="s">
        <v>118</v>
      </c>
      <c r="AM11" s="110"/>
      <c r="AN11" s="110"/>
      <c r="AO11" s="110"/>
      <c r="AP11" s="109" t="s">
        <v>117</v>
      </c>
      <c r="AQ11" s="110"/>
      <c r="AR11" s="110"/>
      <c r="AS11" s="111"/>
      <c r="AT11" s="116" t="s">
        <v>139</v>
      </c>
      <c r="AU11" s="116" t="s">
        <v>135</v>
      </c>
      <c r="AV11" s="139" t="s">
        <v>60</v>
      </c>
      <c r="AW11" s="140"/>
      <c r="AX11" s="140"/>
      <c r="AY11" s="140"/>
      <c r="AZ11" s="140"/>
      <c r="BA11" s="140" t="s">
        <v>61</v>
      </c>
      <c r="BB11" s="140"/>
      <c r="BC11" s="140"/>
      <c r="BD11" s="140"/>
      <c r="BE11" s="140"/>
      <c r="BF11" s="140" t="s">
        <v>117</v>
      </c>
      <c r="BG11" s="140"/>
      <c r="BH11" s="140"/>
      <c r="BI11" s="140"/>
      <c r="BJ11" s="140"/>
      <c r="BK11" s="118" t="s">
        <v>140</v>
      </c>
      <c r="BL11" s="118" t="s">
        <v>136</v>
      </c>
      <c r="BM11" s="133" t="s">
        <v>118</v>
      </c>
      <c r="BN11" s="134"/>
      <c r="BO11" s="134"/>
      <c r="BP11" s="134"/>
      <c r="BQ11" s="135"/>
      <c r="BR11" s="133" t="s">
        <v>117</v>
      </c>
      <c r="BS11" s="134"/>
      <c r="BT11" s="134"/>
      <c r="BU11" s="134"/>
      <c r="BV11" s="135"/>
      <c r="BW11" s="120" t="s">
        <v>141</v>
      </c>
      <c r="BX11" s="120" t="s">
        <v>137</v>
      </c>
      <c r="BY11" s="107"/>
      <c r="BZ11" s="36" t="s">
        <v>118</v>
      </c>
      <c r="CA11" s="36" t="s">
        <v>117</v>
      </c>
      <c r="CB11" s="18" t="s">
        <v>118</v>
      </c>
      <c r="CC11" s="75" t="s">
        <v>117</v>
      </c>
      <c r="CD11" s="123"/>
      <c r="CE11" s="123"/>
      <c r="CF11" s="138"/>
      <c r="CG11" s="91"/>
      <c r="CH11" s="107"/>
      <c r="CI11" s="107"/>
      <c r="CJ11" s="107"/>
    </row>
    <row r="12" spans="1:90" s="55" customFormat="1" ht="34.200000000000003" customHeight="1" x14ac:dyDescent="0.3">
      <c r="A12" s="89"/>
      <c r="B12" s="89"/>
      <c r="C12" s="89"/>
      <c r="D12" s="89"/>
      <c r="E12" s="102"/>
      <c r="F12" s="102"/>
      <c r="G12" s="102"/>
      <c r="H12" s="102"/>
      <c r="I12" s="102"/>
      <c r="J12" s="105"/>
      <c r="K12" s="105"/>
      <c r="L12" s="105"/>
      <c r="M12" s="105"/>
      <c r="N12" s="99"/>
      <c r="O12" s="99"/>
      <c r="P12" s="99"/>
      <c r="Q12" s="99"/>
      <c r="R12" s="99"/>
      <c r="S12" s="131"/>
      <c r="T12" s="132"/>
      <c r="U12" s="132"/>
      <c r="V12" s="102"/>
      <c r="W12" s="102"/>
      <c r="X12" s="102"/>
      <c r="Y12" s="102"/>
      <c r="Z12" s="102"/>
      <c r="AA12" s="105"/>
      <c r="AB12" s="105"/>
      <c r="AC12" s="105"/>
      <c r="AD12" s="105"/>
      <c r="AE12" s="99"/>
      <c r="AF12" s="99"/>
      <c r="AG12" s="99"/>
      <c r="AH12" s="99"/>
      <c r="AI12" s="99"/>
      <c r="AJ12" s="132"/>
      <c r="AK12" s="132"/>
      <c r="AL12" s="19" t="s">
        <v>113</v>
      </c>
      <c r="AM12" s="19">
        <v>2016</v>
      </c>
      <c r="AN12" s="19">
        <v>2017</v>
      </c>
      <c r="AO12" s="19">
        <v>2018</v>
      </c>
      <c r="AP12" s="19" t="s">
        <v>113</v>
      </c>
      <c r="AQ12" s="19">
        <v>2016</v>
      </c>
      <c r="AR12" s="19">
        <v>2017</v>
      </c>
      <c r="AS12" s="19">
        <v>2018</v>
      </c>
      <c r="AT12" s="117"/>
      <c r="AU12" s="117"/>
      <c r="AV12" s="20" t="s">
        <v>113</v>
      </c>
      <c r="AW12" s="20">
        <v>2016</v>
      </c>
      <c r="AX12" s="20">
        <v>2017</v>
      </c>
      <c r="AY12" s="20">
        <v>2018</v>
      </c>
      <c r="AZ12" s="20">
        <v>2019</v>
      </c>
      <c r="BA12" s="20" t="s">
        <v>113</v>
      </c>
      <c r="BB12" s="20">
        <v>2016</v>
      </c>
      <c r="BC12" s="20">
        <v>2017</v>
      </c>
      <c r="BD12" s="20">
        <v>2018</v>
      </c>
      <c r="BE12" s="20">
        <v>2019</v>
      </c>
      <c r="BF12" s="20" t="s">
        <v>113</v>
      </c>
      <c r="BG12" s="20">
        <v>2016</v>
      </c>
      <c r="BH12" s="20">
        <v>2017</v>
      </c>
      <c r="BI12" s="20">
        <v>2018</v>
      </c>
      <c r="BJ12" s="20">
        <v>2019</v>
      </c>
      <c r="BK12" s="119"/>
      <c r="BL12" s="119"/>
      <c r="BM12" s="21" t="s">
        <v>113</v>
      </c>
      <c r="BN12" s="21">
        <v>2016</v>
      </c>
      <c r="BO12" s="21">
        <v>2017</v>
      </c>
      <c r="BP12" s="21">
        <v>2018</v>
      </c>
      <c r="BQ12" s="21">
        <v>2019</v>
      </c>
      <c r="BR12" s="21" t="s">
        <v>113</v>
      </c>
      <c r="BS12" s="21">
        <v>2016</v>
      </c>
      <c r="BT12" s="21">
        <v>2017</v>
      </c>
      <c r="BU12" s="21">
        <v>2018</v>
      </c>
      <c r="BV12" s="21">
        <v>2019</v>
      </c>
      <c r="BW12" s="121"/>
      <c r="BX12" s="121"/>
      <c r="BY12" s="108"/>
      <c r="BZ12" s="136">
        <v>2020</v>
      </c>
      <c r="CA12" s="137"/>
      <c r="CB12" s="137"/>
      <c r="CC12" s="137"/>
      <c r="CD12" s="123"/>
      <c r="CE12" s="123"/>
      <c r="CF12" s="129"/>
      <c r="CG12" s="91"/>
      <c r="CH12" s="108"/>
      <c r="CI12" s="108"/>
      <c r="CJ12" s="108"/>
    </row>
    <row r="13" spans="1:90" s="55" customFormat="1" ht="33" customHeight="1" x14ac:dyDescent="0.3">
      <c r="A13" s="90"/>
      <c r="B13" s="90"/>
      <c r="C13" s="90"/>
      <c r="D13" s="90"/>
      <c r="E13" s="22" t="s">
        <v>11</v>
      </c>
      <c r="F13" s="22" t="s">
        <v>12</v>
      </c>
      <c r="G13" s="22" t="s">
        <v>13</v>
      </c>
      <c r="H13" s="22" t="s">
        <v>14</v>
      </c>
      <c r="I13" s="22" t="s">
        <v>15</v>
      </c>
      <c r="J13" s="24" t="s">
        <v>16</v>
      </c>
      <c r="K13" s="24" t="s">
        <v>17</v>
      </c>
      <c r="L13" s="24" t="s">
        <v>18</v>
      </c>
      <c r="M13" s="24" t="s">
        <v>19</v>
      </c>
      <c r="N13" s="78" t="s">
        <v>20</v>
      </c>
      <c r="O13" s="78" t="s">
        <v>21</v>
      </c>
      <c r="P13" s="78" t="s">
        <v>22</v>
      </c>
      <c r="Q13" s="78" t="s">
        <v>23</v>
      </c>
      <c r="R13" s="78" t="s">
        <v>24</v>
      </c>
      <c r="S13" s="78" t="s">
        <v>62</v>
      </c>
      <c r="T13" s="72" t="s">
        <v>25</v>
      </c>
      <c r="U13" s="72" t="s">
        <v>63</v>
      </c>
      <c r="V13" s="22" t="s">
        <v>26</v>
      </c>
      <c r="W13" s="22" t="s">
        <v>27</v>
      </c>
      <c r="X13" s="22" t="s">
        <v>28</v>
      </c>
      <c r="Y13" s="22" t="s">
        <v>29</v>
      </c>
      <c r="Z13" s="22" t="s">
        <v>30</v>
      </c>
      <c r="AA13" s="24" t="s">
        <v>31</v>
      </c>
      <c r="AB13" s="24" t="s">
        <v>8</v>
      </c>
      <c r="AC13" s="24" t="s">
        <v>9</v>
      </c>
      <c r="AD13" s="24" t="s">
        <v>10</v>
      </c>
      <c r="AE13" s="78" t="s">
        <v>32</v>
      </c>
      <c r="AF13" s="78" t="s">
        <v>33</v>
      </c>
      <c r="AG13" s="78" t="s">
        <v>64</v>
      </c>
      <c r="AH13" s="78" t="s">
        <v>65</v>
      </c>
      <c r="AI13" s="78" t="s">
        <v>66</v>
      </c>
      <c r="AJ13" s="72" t="s">
        <v>67</v>
      </c>
      <c r="AK13" s="72" t="s">
        <v>68</v>
      </c>
      <c r="AL13" s="22" t="s">
        <v>69</v>
      </c>
      <c r="AM13" s="22" t="s">
        <v>70</v>
      </c>
      <c r="AN13" s="22" t="s">
        <v>71</v>
      </c>
      <c r="AO13" s="73" t="s">
        <v>72</v>
      </c>
      <c r="AP13" s="22" t="s">
        <v>73</v>
      </c>
      <c r="AQ13" s="22" t="s">
        <v>74</v>
      </c>
      <c r="AR13" s="22" t="s">
        <v>75</v>
      </c>
      <c r="AS13" s="22" t="s">
        <v>76</v>
      </c>
      <c r="AT13" s="59"/>
      <c r="AU13" s="82"/>
      <c r="AV13" s="81" t="s">
        <v>77</v>
      </c>
      <c r="AW13" s="76" t="s">
        <v>78</v>
      </c>
      <c r="AX13" s="76" t="s">
        <v>79</v>
      </c>
      <c r="AY13" s="76" t="s">
        <v>80</v>
      </c>
      <c r="AZ13" s="76" t="s">
        <v>81</v>
      </c>
      <c r="BA13" s="76" t="s">
        <v>82</v>
      </c>
      <c r="BB13" s="76" t="s">
        <v>83</v>
      </c>
      <c r="BC13" s="76" t="s">
        <v>84</v>
      </c>
      <c r="BD13" s="76" t="s">
        <v>85</v>
      </c>
      <c r="BE13" s="76" t="s">
        <v>86</v>
      </c>
      <c r="BF13" s="76" t="s">
        <v>87</v>
      </c>
      <c r="BG13" s="76" t="s">
        <v>88</v>
      </c>
      <c r="BH13" s="76" t="s">
        <v>89</v>
      </c>
      <c r="BI13" s="76" t="s">
        <v>90</v>
      </c>
      <c r="BJ13" s="76" t="s">
        <v>91</v>
      </c>
      <c r="BK13" s="58"/>
      <c r="BL13" s="58"/>
      <c r="BM13" s="78" t="s">
        <v>92</v>
      </c>
      <c r="BN13" s="78" t="s">
        <v>93</v>
      </c>
      <c r="BO13" s="78" t="s">
        <v>94</v>
      </c>
      <c r="BP13" s="78" t="s">
        <v>95</v>
      </c>
      <c r="BQ13" s="78" t="s">
        <v>96</v>
      </c>
      <c r="BR13" s="78" t="s">
        <v>97</v>
      </c>
      <c r="BS13" s="78" t="s">
        <v>98</v>
      </c>
      <c r="BT13" s="78" t="s">
        <v>99</v>
      </c>
      <c r="BU13" s="78" t="s">
        <v>100</v>
      </c>
      <c r="BV13" s="78" t="s">
        <v>101</v>
      </c>
      <c r="BW13" s="71"/>
      <c r="BX13" s="84"/>
      <c r="BY13" s="23" t="s">
        <v>102</v>
      </c>
      <c r="BZ13" s="72" t="s">
        <v>103</v>
      </c>
      <c r="CA13" s="72" t="s">
        <v>104</v>
      </c>
      <c r="CB13" s="72" t="s">
        <v>105</v>
      </c>
      <c r="CC13" s="57" t="s">
        <v>106</v>
      </c>
      <c r="CD13" s="74"/>
      <c r="CE13" s="87"/>
      <c r="CF13" s="56" t="s">
        <v>107</v>
      </c>
      <c r="CG13" s="77" t="s">
        <v>108</v>
      </c>
      <c r="CH13" s="77" t="s">
        <v>109</v>
      </c>
      <c r="CI13" s="77" t="s">
        <v>110</v>
      </c>
      <c r="CJ13" s="77" t="s">
        <v>111</v>
      </c>
    </row>
    <row r="14" spans="1:90" s="50" customFormat="1" ht="13.2" customHeight="1" x14ac:dyDescent="0.3">
      <c r="A14" s="38"/>
      <c r="B14" s="39"/>
      <c r="C14" s="40"/>
      <c r="D14" s="41" t="s">
        <v>42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54"/>
      <c r="AU14" s="5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13"/>
      <c r="CC14" s="4"/>
      <c r="CD14" s="54"/>
      <c r="CE14" s="54"/>
      <c r="CF14" s="4"/>
      <c r="CG14" s="4"/>
      <c r="CH14" s="4"/>
      <c r="CI14" s="4"/>
      <c r="CJ14" s="4"/>
    </row>
    <row r="15" spans="1:90" s="50" customFormat="1" ht="13.2" customHeight="1" x14ac:dyDescent="0.3">
      <c r="A15" s="3"/>
      <c r="B15" s="25"/>
      <c r="C15" s="26" t="s">
        <v>34</v>
      </c>
      <c r="D15" s="27" t="s">
        <v>35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14"/>
      <c r="CC15" s="7"/>
      <c r="CD15" s="7"/>
      <c r="CE15" s="7"/>
      <c r="CF15" s="7"/>
      <c r="CG15" s="52"/>
      <c r="CH15" s="7"/>
      <c r="CI15" s="7"/>
      <c r="CJ15" s="52"/>
      <c r="CK15" s="17"/>
      <c r="CL15" s="53"/>
    </row>
    <row r="16" spans="1:90" s="50" customFormat="1" ht="13.2" customHeight="1" x14ac:dyDescent="0.3">
      <c r="A16" s="28">
        <v>1</v>
      </c>
      <c r="B16" s="29" t="s">
        <v>122</v>
      </c>
      <c r="C16" s="30"/>
      <c r="D16" s="46" t="s">
        <v>124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f>SUM(E16:R16)</f>
        <v>0</v>
      </c>
      <c r="T16" s="7">
        <v>207479.21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f t="shared" ref="AL16:AO16" si="0">(J16-AA16)-AP16</f>
        <v>0</v>
      </c>
      <c r="AM16" s="7">
        <f t="shared" si="0"/>
        <v>0</v>
      </c>
      <c r="AN16" s="7">
        <f t="shared" si="0"/>
        <v>0</v>
      </c>
      <c r="AO16" s="7">
        <f t="shared" si="0"/>
        <v>0</v>
      </c>
      <c r="AP16" s="7">
        <v>0</v>
      </c>
      <c r="AQ16" s="7">
        <v>0</v>
      </c>
      <c r="AR16" s="7">
        <v>0</v>
      </c>
      <c r="AS16" s="7">
        <v>0</v>
      </c>
      <c r="AT16" s="7"/>
      <c r="AU16" s="7"/>
      <c r="AV16" s="7">
        <f>(E16-V16)-BA16-BF16</f>
        <v>0</v>
      </c>
      <c r="AW16" s="7">
        <f>(F16-W16)-BB16-BG16</f>
        <v>0</v>
      </c>
      <c r="AX16" s="7">
        <f>(G16-X16)-BC16-BH16</f>
        <v>0</v>
      </c>
      <c r="AY16" s="7">
        <f>(H16-Y16)-BD16-BI16</f>
        <v>0</v>
      </c>
      <c r="AZ16" s="7">
        <f>(I16-Z16)-BE16-BJ16</f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/>
      <c r="BL16" s="7"/>
      <c r="BM16" s="7">
        <f>(N16-AE16)-BR16</f>
        <v>0</v>
      </c>
      <c r="BN16" s="7">
        <f>(O16-AF16)-BS16</f>
        <v>0</v>
      </c>
      <c r="BO16" s="7">
        <f>(P16-AG16)-BT16</f>
        <v>0</v>
      </c>
      <c r="BP16" s="7">
        <f>(Q16-AH16)-BU16</f>
        <v>0</v>
      </c>
      <c r="BQ16" s="7">
        <f>(R16-AI16)-BV16</f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/>
      <c r="BX16" s="7"/>
      <c r="BY16" s="7">
        <f>SUM(AL16:BV16)</f>
        <v>0</v>
      </c>
      <c r="BZ16" s="7">
        <f>(T16-AJ16)-CA16</f>
        <v>0</v>
      </c>
      <c r="CA16" s="7">
        <v>207479.21</v>
      </c>
      <c r="CB16" s="14">
        <f>(U16-AK16)-CC16</f>
        <v>0</v>
      </c>
      <c r="CC16" s="7">
        <v>0</v>
      </c>
      <c r="CD16" s="7"/>
      <c r="CE16" s="7"/>
      <c r="CF16" s="7">
        <f>SUM(BZ16:CC16)</f>
        <v>207479.21</v>
      </c>
      <c r="CG16" s="52">
        <f>+CF16+BY16</f>
        <v>207479.21</v>
      </c>
      <c r="CH16" s="7">
        <v>0</v>
      </c>
      <c r="CI16" s="7">
        <v>0</v>
      </c>
      <c r="CJ16" s="52">
        <f>+CG16+CH16-CI16</f>
        <v>207479.21</v>
      </c>
    </row>
    <row r="17" spans="1:88" s="50" customFormat="1" ht="13.2" customHeight="1" x14ac:dyDescent="0.3">
      <c r="A17" s="28"/>
      <c r="B17" s="29"/>
      <c r="C17" s="30"/>
      <c r="D17" s="31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14"/>
      <c r="CC17" s="7"/>
      <c r="CD17" s="7"/>
      <c r="CE17" s="7"/>
      <c r="CF17" s="7"/>
      <c r="CG17" s="52"/>
      <c r="CH17" s="7"/>
      <c r="CI17" s="7"/>
      <c r="CJ17" s="52"/>
    </row>
    <row r="18" spans="1:88" s="51" customFormat="1" ht="13.2" customHeight="1" x14ac:dyDescent="0.3">
      <c r="A18" s="32"/>
      <c r="B18" s="33"/>
      <c r="C18" s="144" t="s">
        <v>36</v>
      </c>
      <c r="D18" s="144"/>
      <c r="E18" s="4">
        <f t="shared" ref="E18:T18" si="1">SUM(E16:E17)</f>
        <v>0</v>
      </c>
      <c r="F18" s="4">
        <f t="shared" si="1"/>
        <v>0</v>
      </c>
      <c r="G18" s="4">
        <f t="shared" si="1"/>
        <v>0</v>
      </c>
      <c r="H18" s="4">
        <f t="shared" si="1"/>
        <v>0</v>
      </c>
      <c r="I18" s="4">
        <f t="shared" si="1"/>
        <v>0</v>
      </c>
      <c r="J18" s="4">
        <f t="shared" si="1"/>
        <v>0</v>
      </c>
      <c r="K18" s="4">
        <f t="shared" si="1"/>
        <v>0</v>
      </c>
      <c r="L18" s="4">
        <f t="shared" si="1"/>
        <v>0</v>
      </c>
      <c r="M18" s="4">
        <f t="shared" si="1"/>
        <v>0</v>
      </c>
      <c r="N18" s="4">
        <f t="shared" si="1"/>
        <v>0</v>
      </c>
      <c r="O18" s="4">
        <f t="shared" si="1"/>
        <v>0</v>
      </c>
      <c r="P18" s="4">
        <f t="shared" si="1"/>
        <v>0</v>
      </c>
      <c r="Q18" s="4">
        <f t="shared" si="1"/>
        <v>0</v>
      </c>
      <c r="R18" s="4">
        <f t="shared" si="1"/>
        <v>0</v>
      </c>
      <c r="S18" s="4">
        <f t="shared" si="1"/>
        <v>0</v>
      </c>
      <c r="T18" s="4">
        <f t="shared" si="1"/>
        <v>207479.21</v>
      </c>
      <c r="U18" s="4">
        <f t="shared" ref="U18:CJ18" si="2">SUM(U16:U17)</f>
        <v>0</v>
      </c>
      <c r="V18" s="4">
        <f t="shared" si="2"/>
        <v>0</v>
      </c>
      <c r="W18" s="4">
        <f t="shared" si="2"/>
        <v>0</v>
      </c>
      <c r="X18" s="4">
        <f t="shared" si="2"/>
        <v>0</v>
      </c>
      <c r="Y18" s="4">
        <f t="shared" si="2"/>
        <v>0</v>
      </c>
      <c r="Z18" s="4">
        <f t="shared" si="2"/>
        <v>0</v>
      </c>
      <c r="AA18" s="4">
        <f t="shared" si="2"/>
        <v>0</v>
      </c>
      <c r="AB18" s="4">
        <f t="shared" si="2"/>
        <v>0</v>
      </c>
      <c r="AC18" s="4">
        <f t="shared" si="2"/>
        <v>0</v>
      </c>
      <c r="AD18" s="4">
        <f t="shared" si="2"/>
        <v>0</v>
      </c>
      <c r="AE18" s="4">
        <f t="shared" si="2"/>
        <v>0</v>
      </c>
      <c r="AF18" s="4">
        <f t="shared" si="2"/>
        <v>0</v>
      </c>
      <c r="AG18" s="4">
        <f t="shared" si="2"/>
        <v>0</v>
      </c>
      <c r="AH18" s="4">
        <f t="shared" si="2"/>
        <v>0</v>
      </c>
      <c r="AI18" s="4">
        <f t="shared" si="2"/>
        <v>0</v>
      </c>
      <c r="AJ18" s="4">
        <f t="shared" si="2"/>
        <v>0</v>
      </c>
      <c r="AK18" s="4">
        <f t="shared" si="2"/>
        <v>0</v>
      </c>
      <c r="AL18" s="4">
        <f t="shared" si="2"/>
        <v>0</v>
      </c>
      <c r="AM18" s="4">
        <f t="shared" si="2"/>
        <v>0</v>
      </c>
      <c r="AN18" s="4">
        <f t="shared" si="2"/>
        <v>0</v>
      </c>
      <c r="AO18" s="4">
        <f t="shared" si="2"/>
        <v>0</v>
      </c>
      <c r="AP18" s="4">
        <f t="shared" si="2"/>
        <v>0</v>
      </c>
      <c r="AQ18" s="4">
        <f t="shared" si="2"/>
        <v>0</v>
      </c>
      <c r="AR18" s="4">
        <f t="shared" si="2"/>
        <v>0</v>
      </c>
      <c r="AS18" s="4">
        <f t="shared" si="2"/>
        <v>0</v>
      </c>
      <c r="AT18" s="7"/>
      <c r="AU18" s="7"/>
      <c r="AV18" s="4">
        <f t="shared" si="2"/>
        <v>0</v>
      </c>
      <c r="AW18" s="4">
        <f t="shared" si="2"/>
        <v>0</v>
      </c>
      <c r="AX18" s="4">
        <f t="shared" si="2"/>
        <v>0</v>
      </c>
      <c r="AY18" s="4">
        <f t="shared" si="2"/>
        <v>0</v>
      </c>
      <c r="AZ18" s="4">
        <f t="shared" si="2"/>
        <v>0</v>
      </c>
      <c r="BA18" s="4">
        <f t="shared" si="2"/>
        <v>0</v>
      </c>
      <c r="BB18" s="4">
        <f t="shared" si="2"/>
        <v>0</v>
      </c>
      <c r="BC18" s="4">
        <f t="shared" si="2"/>
        <v>0</v>
      </c>
      <c r="BD18" s="4">
        <f t="shared" si="2"/>
        <v>0</v>
      </c>
      <c r="BE18" s="4">
        <f t="shared" si="2"/>
        <v>0</v>
      </c>
      <c r="BF18" s="4">
        <f t="shared" si="2"/>
        <v>0</v>
      </c>
      <c r="BG18" s="4">
        <f t="shared" si="2"/>
        <v>0</v>
      </c>
      <c r="BH18" s="4">
        <f t="shared" si="2"/>
        <v>0</v>
      </c>
      <c r="BI18" s="4">
        <f t="shared" si="2"/>
        <v>0</v>
      </c>
      <c r="BJ18" s="4">
        <f t="shared" si="2"/>
        <v>0</v>
      </c>
      <c r="BK18" s="7"/>
      <c r="BL18" s="7"/>
      <c r="BM18" s="4">
        <f t="shared" si="2"/>
        <v>0</v>
      </c>
      <c r="BN18" s="4">
        <f t="shared" si="2"/>
        <v>0</v>
      </c>
      <c r="BO18" s="4">
        <f t="shared" si="2"/>
        <v>0</v>
      </c>
      <c r="BP18" s="4">
        <f t="shared" si="2"/>
        <v>0</v>
      </c>
      <c r="BQ18" s="4">
        <f t="shared" si="2"/>
        <v>0</v>
      </c>
      <c r="BR18" s="4">
        <f t="shared" si="2"/>
        <v>0</v>
      </c>
      <c r="BS18" s="4">
        <f t="shared" si="2"/>
        <v>0</v>
      </c>
      <c r="BT18" s="4">
        <f t="shared" si="2"/>
        <v>0</v>
      </c>
      <c r="BU18" s="4">
        <f t="shared" si="2"/>
        <v>0</v>
      </c>
      <c r="BV18" s="4">
        <f t="shared" si="2"/>
        <v>0</v>
      </c>
      <c r="BW18" s="7"/>
      <c r="BX18" s="7"/>
      <c r="BY18" s="4">
        <f t="shared" si="2"/>
        <v>0</v>
      </c>
      <c r="BZ18" s="4">
        <f t="shared" si="2"/>
        <v>0</v>
      </c>
      <c r="CA18" s="4">
        <f t="shared" si="2"/>
        <v>207479.21</v>
      </c>
      <c r="CB18" s="4">
        <f t="shared" si="2"/>
        <v>0</v>
      </c>
      <c r="CC18" s="4">
        <f t="shared" si="2"/>
        <v>0</v>
      </c>
      <c r="CD18" s="7"/>
      <c r="CE18" s="7"/>
      <c r="CF18" s="4">
        <f t="shared" si="2"/>
        <v>207479.21</v>
      </c>
      <c r="CG18" s="4">
        <f t="shared" si="2"/>
        <v>207479.21</v>
      </c>
      <c r="CH18" s="4">
        <f t="shared" si="2"/>
        <v>0</v>
      </c>
      <c r="CI18" s="4">
        <f t="shared" si="2"/>
        <v>0</v>
      </c>
      <c r="CJ18" s="4">
        <f t="shared" si="2"/>
        <v>207479.21</v>
      </c>
    </row>
    <row r="19" spans="1:88" s="50" customFormat="1" ht="13.2" customHeight="1" x14ac:dyDescent="0.3">
      <c r="A19" s="28"/>
      <c r="B19" s="29"/>
      <c r="C19" s="30"/>
      <c r="D19" s="31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4"/>
      <c r="AU19" s="4"/>
      <c r="AV19" s="4"/>
      <c r="AW19" s="4"/>
      <c r="AX19" s="4"/>
      <c r="AY19" s="4"/>
      <c r="AZ19" s="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4"/>
      <c r="BL19" s="4"/>
      <c r="BM19" s="4"/>
      <c r="BN19" s="4"/>
      <c r="BO19" s="4"/>
      <c r="BP19" s="4"/>
      <c r="BQ19" s="4"/>
      <c r="BR19" s="5"/>
      <c r="BS19" s="5"/>
      <c r="BT19" s="5"/>
      <c r="BU19" s="5"/>
      <c r="BV19" s="5"/>
      <c r="BW19" s="4"/>
      <c r="BX19" s="4"/>
      <c r="BY19" s="4"/>
      <c r="BZ19" s="4"/>
      <c r="CA19" s="5"/>
      <c r="CB19" s="4"/>
      <c r="CC19" s="5"/>
      <c r="CD19" s="4"/>
      <c r="CE19" s="4"/>
      <c r="CF19" s="4"/>
      <c r="CG19" s="4"/>
      <c r="CH19" s="15"/>
      <c r="CI19" s="15"/>
      <c r="CJ19" s="4"/>
    </row>
    <row r="20" spans="1:88" s="50" customFormat="1" ht="13.2" customHeight="1" x14ac:dyDescent="0.3">
      <c r="A20" s="32"/>
      <c r="B20" s="33"/>
      <c r="C20" s="80" t="s">
        <v>37</v>
      </c>
      <c r="D20" s="34" t="s">
        <v>38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>
        <f>(J20-AA20)-AP20</f>
        <v>0</v>
      </c>
      <c r="AM20" s="7">
        <f>(K20-AB20)-AQ20</f>
        <v>0</v>
      </c>
      <c r="AN20" s="7">
        <f>(L20-AC20)-AR20</f>
        <v>0</v>
      </c>
      <c r="AO20" s="7">
        <f>(M20-AD20)-AS20</f>
        <v>0</v>
      </c>
      <c r="AP20" s="7">
        <v>0</v>
      </c>
      <c r="AQ20" s="7">
        <v>0</v>
      </c>
      <c r="AR20" s="7">
        <v>0</v>
      </c>
      <c r="AS20" s="7">
        <v>0</v>
      </c>
      <c r="AT20" s="67"/>
      <c r="AU20" s="67"/>
      <c r="AV20" s="7">
        <f>(E20-V20)-BA20-BF20</f>
        <v>0</v>
      </c>
      <c r="AW20" s="7">
        <f>(F20-W20)-BB20-BG20</f>
        <v>0</v>
      </c>
      <c r="AX20" s="7">
        <f>(G20-X20)-BC20-BH20</f>
        <v>0</v>
      </c>
      <c r="AY20" s="7">
        <f>(H20-Y20)-BD20-BI20</f>
        <v>0</v>
      </c>
      <c r="AZ20" s="7">
        <f>(I20-Z20)-BE20-BJ20</f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67"/>
      <c r="BL20" s="67"/>
      <c r="BM20" s="7">
        <f>(N20-AE20)-BR20</f>
        <v>0</v>
      </c>
      <c r="BN20" s="7">
        <f>(O20-AF20)-BS20</f>
        <v>0</v>
      </c>
      <c r="BO20" s="7">
        <f>(P20-AG20)-BT20</f>
        <v>0</v>
      </c>
      <c r="BP20" s="7">
        <f>(Q20-AH20)-BU20</f>
        <v>0</v>
      </c>
      <c r="BQ20" s="7">
        <f>(R20-AI20)-BV20</f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67"/>
      <c r="BX20" s="67"/>
      <c r="BY20" s="7">
        <f>SUM(AL20:BV20)</f>
        <v>0</v>
      </c>
      <c r="BZ20" s="7">
        <f>(T20-AJ20)-CA20</f>
        <v>0</v>
      </c>
      <c r="CA20" s="7">
        <v>0</v>
      </c>
      <c r="CB20" s="14">
        <f>(U20-AK20)-CC20</f>
        <v>0</v>
      </c>
      <c r="CC20" s="7">
        <v>0</v>
      </c>
      <c r="CD20" s="67"/>
      <c r="CE20" s="67"/>
      <c r="CF20" s="7">
        <f>SUM(BZ20:CC20)</f>
        <v>0</v>
      </c>
      <c r="CG20" s="52">
        <f>+CF20+BY20</f>
        <v>0</v>
      </c>
      <c r="CH20" s="7">
        <v>0</v>
      </c>
      <c r="CI20" s="7">
        <v>0</v>
      </c>
      <c r="CJ20" s="52">
        <f>+CG20+CH20-CI20</f>
        <v>0</v>
      </c>
    </row>
    <row r="21" spans="1:88" s="50" customFormat="1" ht="13.2" customHeight="1" x14ac:dyDescent="0.3">
      <c r="A21" s="28"/>
      <c r="B21" s="29"/>
      <c r="C21" s="144" t="s">
        <v>36</v>
      </c>
      <c r="D21" s="144"/>
      <c r="E21" s="4">
        <f>E20</f>
        <v>0</v>
      </c>
      <c r="F21" s="4">
        <f t="shared" ref="F21:M21" si="3">F20</f>
        <v>0</v>
      </c>
      <c r="G21" s="4">
        <f t="shared" si="3"/>
        <v>0</v>
      </c>
      <c r="H21" s="4">
        <f t="shared" si="3"/>
        <v>0</v>
      </c>
      <c r="I21" s="4">
        <f t="shared" si="3"/>
        <v>0</v>
      </c>
      <c r="J21" s="4">
        <f t="shared" si="3"/>
        <v>0</v>
      </c>
      <c r="K21" s="4">
        <f t="shared" si="3"/>
        <v>0</v>
      </c>
      <c r="L21" s="4">
        <f t="shared" si="3"/>
        <v>0</v>
      </c>
      <c r="M21" s="4">
        <f t="shared" si="3"/>
        <v>0</v>
      </c>
      <c r="N21" s="4">
        <f>N20</f>
        <v>0</v>
      </c>
      <c r="O21" s="4">
        <f t="shared" ref="O21:R21" si="4">O20</f>
        <v>0</v>
      </c>
      <c r="P21" s="4">
        <f t="shared" si="4"/>
        <v>0</v>
      </c>
      <c r="Q21" s="4">
        <f t="shared" si="4"/>
        <v>0</v>
      </c>
      <c r="R21" s="4">
        <f t="shared" si="4"/>
        <v>0</v>
      </c>
      <c r="S21" s="7">
        <f>SUM(E21:R21)</f>
        <v>0</v>
      </c>
      <c r="T21" s="4">
        <f t="shared" ref="T21:CJ21" si="5">T20</f>
        <v>0</v>
      </c>
      <c r="U21" s="4">
        <f t="shared" si="5"/>
        <v>0</v>
      </c>
      <c r="V21" s="4">
        <f t="shared" si="5"/>
        <v>0</v>
      </c>
      <c r="W21" s="4">
        <f t="shared" si="5"/>
        <v>0</v>
      </c>
      <c r="X21" s="4">
        <f t="shared" si="5"/>
        <v>0</v>
      </c>
      <c r="Y21" s="4">
        <f t="shared" si="5"/>
        <v>0</v>
      </c>
      <c r="Z21" s="4">
        <f>Z20</f>
        <v>0</v>
      </c>
      <c r="AA21" s="4">
        <f t="shared" si="5"/>
        <v>0</v>
      </c>
      <c r="AB21" s="4">
        <f t="shared" si="5"/>
        <v>0</v>
      </c>
      <c r="AC21" s="4">
        <f t="shared" si="5"/>
        <v>0</v>
      </c>
      <c r="AD21" s="4">
        <f t="shared" si="5"/>
        <v>0</v>
      </c>
      <c r="AE21" s="4">
        <f t="shared" si="5"/>
        <v>0</v>
      </c>
      <c r="AF21" s="4">
        <f t="shared" si="5"/>
        <v>0</v>
      </c>
      <c r="AG21" s="4">
        <f t="shared" si="5"/>
        <v>0</v>
      </c>
      <c r="AH21" s="4">
        <f t="shared" si="5"/>
        <v>0</v>
      </c>
      <c r="AI21" s="4">
        <f t="shared" si="5"/>
        <v>0</v>
      </c>
      <c r="AJ21" s="4">
        <f t="shared" si="5"/>
        <v>0</v>
      </c>
      <c r="AK21" s="4">
        <f t="shared" si="5"/>
        <v>0</v>
      </c>
      <c r="AL21" s="4">
        <f t="shared" si="5"/>
        <v>0</v>
      </c>
      <c r="AM21" s="4">
        <f t="shared" si="5"/>
        <v>0</v>
      </c>
      <c r="AN21" s="4">
        <f t="shared" si="5"/>
        <v>0</v>
      </c>
      <c r="AO21" s="4">
        <f t="shared" si="5"/>
        <v>0</v>
      </c>
      <c r="AP21" s="4">
        <f t="shared" si="5"/>
        <v>0</v>
      </c>
      <c r="AQ21" s="4">
        <f t="shared" si="5"/>
        <v>0</v>
      </c>
      <c r="AR21" s="4">
        <f t="shared" si="5"/>
        <v>0</v>
      </c>
      <c r="AS21" s="4">
        <f t="shared" si="5"/>
        <v>0</v>
      </c>
      <c r="AT21" s="67"/>
      <c r="AU21" s="67"/>
      <c r="AV21" s="4">
        <f t="shared" si="5"/>
        <v>0</v>
      </c>
      <c r="AW21" s="4">
        <f t="shared" si="5"/>
        <v>0</v>
      </c>
      <c r="AX21" s="4">
        <f t="shared" si="5"/>
        <v>0</v>
      </c>
      <c r="AY21" s="4">
        <f t="shared" si="5"/>
        <v>0</v>
      </c>
      <c r="AZ21" s="4">
        <f t="shared" si="5"/>
        <v>0</v>
      </c>
      <c r="BA21" s="4">
        <f t="shared" si="5"/>
        <v>0</v>
      </c>
      <c r="BB21" s="4">
        <f t="shared" si="5"/>
        <v>0</v>
      </c>
      <c r="BC21" s="4">
        <f t="shared" si="5"/>
        <v>0</v>
      </c>
      <c r="BD21" s="4">
        <f t="shared" si="5"/>
        <v>0</v>
      </c>
      <c r="BE21" s="4">
        <f t="shared" si="5"/>
        <v>0</v>
      </c>
      <c r="BF21" s="4">
        <f t="shared" si="5"/>
        <v>0</v>
      </c>
      <c r="BG21" s="4">
        <f t="shared" si="5"/>
        <v>0</v>
      </c>
      <c r="BH21" s="4">
        <f t="shared" si="5"/>
        <v>0</v>
      </c>
      <c r="BI21" s="4">
        <f t="shared" si="5"/>
        <v>0</v>
      </c>
      <c r="BJ21" s="4">
        <f t="shared" si="5"/>
        <v>0</v>
      </c>
      <c r="BK21" s="67"/>
      <c r="BL21" s="67"/>
      <c r="BM21" s="4">
        <f t="shared" si="5"/>
        <v>0</v>
      </c>
      <c r="BN21" s="4">
        <f t="shared" si="5"/>
        <v>0</v>
      </c>
      <c r="BO21" s="4">
        <f t="shared" si="5"/>
        <v>0</v>
      </c>
      <c r="BP21" s="4">
        <f t="shared" si="5"/>
        <v>0</v>
      </c>
      <c r="BQ21" s="4">
        <f t="shared" si="5"/>
        <v>0</v>
      </c>
      <c r="BR21" s="4">
        <f t="shared" si="5"/>
        <v>0</v>
      </c>
      <c r="BS21" s="4">
        <f t="shared" si="5"/>
        <v>0</v>
      </c>
      <c r="BT21" s="4">
        <f t="shared" si="5"/>
        <v>0</v>
      </c>
      <c r="BU21" s="4">
        <f t="shared" si="5"/>
        <v>0</v>
      </c>
      <c r="BV21" s="4">
        <f t="shared" si="5"/>
        <v>0</v>
      </c>
      <c r="BW21" s="67"/>
      <c r="BX21" s="67"/>
      <c r="BY21" s="4">
        <f t="shared" si="5"/>
        <v>0</v>
      </c>
      <c r="BZ21" s="4">
        <f t="shared" si="5"/>
        <v>0</v>
      </c>
      <c r="CA21" s="4">
        <f t="shared" si="5"/>
        <v>0</v>
      </c>
      <c r="CB21" s="4">
        <f t="shared" si="5"/>
        <v>0</v>
      </c>
      <c r="CC21" s="4">
        <f t="shared" si="5"/>
        <v>0</v>
      </c>
      <c r="CD21" s="67"/>
      <c r="CE21" s="67"/>
      <c r="CF21" s="4">
        <f t="shared" si="5"/>
        <v>0</v>
      </c>
      <c r="CG21" s="4">
        <f t="shared" si="5"/>
        <v>0</v>
      </c>
      <c r="CH21" s="4">
        <f t="shared" si="5"/>
        <v>0</v>
      </c>
      <c r="CI21" s="4">
        <f t="shared" si="5"/>
        <v>0</v>
      </c>
      <c r="CJ21" s="4">
        <f t="shared" si="5"/>
        <v>0</v>
      </c>
    </row>
    <row r="22" spans="1:88" s="50" customFormat="1" ht="13.2" customHeight="1" x14ac:dyDescent="0.3">
      <c r="A22" s="32"/>
      <c r="B22" s="33"/>
      <c r="C22" s="30"/>
      <c r="D22" s="31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67"/>
      <c r="AU22" s="67"/>
      <c r="AV22" s="67"/>
      <c r="AW22" s="67"/>
      <c r="AX22" s="67"/>
      <c r="AY22" s="67"/>
      <c r="AZ22" s="6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67"/>
      <c r="BL22" s="67"/>
      <c r="BM22" s="67"/>
      <c r="BN22" s="67"/>
      <c r="BO22" s="67"/>
      <c r="BP22" s="67"/>
      <c r="BQ22" s="67"/>
      <c r="BR22" s="7"/>
      <c r="BS22" s="7"/>
      <c r="BT22" s="7"/>
      <c r="BU22" s="7"/>
      <c r="BV22" s="7"/>
      <c r="BW22" s="67"/>
      <c r="BX22" s="67"/>
      <c r="BY22" s="67"/>
      <c r="BZ22" s="67"/>
      <c r="CA22" s="7"/>
      <c r="CB22" s="67"/>
      <c r="CC22" s="7"/>
      <c r="CD22" s="67"/>
      <c r="CE22" s="67"/>
      <c r="CF22" s="67"/>
      <c r="CG22" s="67"/>
      <c r="CH22" s="15"/>
      <c r="CI22" s="15"/>
      <c r="CJ22" s="67"/>
    </row>
    <row r="23" spans="1:88" s="50" customFormat="1" ht="13.2" customHeight="1" x14ac:dyDescent="0.3">
      <c r="A23" s="28"/>
      <c r="B23" s="29"/>
      <c r="C23" s="30"/>
      <c r="D23" s="31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67"/>
      <c r="AU23" s="6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67"/>
      <c r="BL23" s="67"/>
      <c r="BM23" s="67"/>
      <c r="BN23" s="67"/>
      <c r="BO23" s="67"/>
      <c r="BP23" s="67"/>
      <c r="BQ23" s="67"/>
      <c r="BR23" s="7"/>
      <c r="BS23" s="7"/>
      <c r="BT23" s="7"/>
      <c r="BU23" s="7"/>
      <c r="BV23" s="7"/>
      <c r="BW23" s="67"/>
      <c r="BX23" s="67"/>
      <c r="BY23" s="67"/>
      <c r="BZ23" s="67"/>
      <c r="CA23" s="7"/>
      <c r="CB23" s="67"/>
      <c r="CC23" s="7"/>
      <c r="CD23" s="67"/>
      <c r="CE23" s="67"/>
      <c r="CF23" s="67"/>
      <c r="CG23" s="67"/>
      <c r="CH23" s="7"/>
      <c r="CI23" s="7"/>
      <c r="CJ23" s="67"/>
    </row>
    <row r="24" spans="1:88" s="50" customFormat="1" ht="13.2" customHeight="1" x14ac:dyDescent="0.3">
      <c r="A24" s="28"/>
      <c r="B24" s="29"/>
      <c r="C24" s="37" t="s">
        <v>41</v>
      </c>
      <c r="D24" s="34" t="s">
        <v>39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67"/>
      <c r="AU24" s="67"/>
      <c r="AV24" s="67"/>
      <c r="AW24" s="67"/>
      <c r="AX24" s="67"/>
      <c r="AY24" s="67"/>
      <c r="AZ24" s="67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67"/>
      <c r="BL24" s="67"/>
      <c r="BM24" s="67"/>
      <c r="BN24" s="67"/>
      <c r="BO24" s="67"/>
      <c r="BP24" s="67"/>
      <c r="BQ24" s="67"/>
      <c r="BR24" s="4"/>
      <c r="BS24" s="4"/>
      <c r="BT24" s="4"/>
      <c r="BU24" s="4"/>
      <c r="BV24" s="4"/>
      <c r="BW24" s="67"/>
      <c r="BX24" s="67"/>
      <c r="BY24" s="67"/>
      <c r="BZ24" s="67"/>
      <c r="CA24" s="4"/>
      <c r="CB24" s="67"/>
      <c r="CC24" s="4"/>
      <c r="CD24" s="67"/>
      <c r="CE24" s="67"/>
      <c r="CF24" s="67"/>
      <c r="CG24" s="67"/>
      <c r="CH24" s="4"/>
      <c r="CI24" s="4"/>
      <c r="CJ24" s="67"/>
    </row>
    <row r="25" spans="1:88" s="50" customFormat="1" ht="13.2" customHeight="1" x14ac:dyDescent="0.3">
      <c r="A25" s="28">
        <v>2</v>
      </c>
      <c r="B25" s="29" t="s">
        <v>122</v>
      </c>
      <c r="C25" s="30"/>
      <c r="D25" s="31" t="s">
        <v>125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f t="shared" ref="S25:S26" si="6">SUM(E25:R25)</f>
        <v>0</v>
      </c>
      <c r="T25" s="7">
        <v>444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f t="shared" ref="AL25:AO26" si="7">(J25-AA25)-AP25</f>
        <v>0</v>
      </c>
      <c r="AM25" s="7">
        <f t="shared" si="7"/>
        <v>0</v>
      </c>
      <c r="AN25" s="7">
        <f t="shared" si="7"/>
        <v>0</v>
      </c>
      <c r="AO25" s="7">
        <f t="shared" si="7"/>
        <v>0</v>
      </c>
      <c r="AP25" s="7">
        <v>0</v>
      </c>
      <c r="AQ25" s="7">
        <v>0</v>
      </c>
      <c r="AR25" s="7">
        <v>0</v>
      </c>
      <c r="AS25" s="7">
        <v>0</v>
      </c>
      <c r="AT25" s="67"/>
      <c r="AU25" s="67"/>
      <c r="AV25" s="7">
        <f t="shared" ref="AV25:AZ26" si="8">(E25-V25)-BA25-BF25</f>
        <v>0</v>
      </c>
      <c r="AW25" s="7">
        <f t="shared" si="8"/>
        <v>0</v>
      </c>
      <c r="AX25" s="7">
        <f t="shared" si="8"/>
        <v>0</v>
      </c>
      <c r="AY25" s="7">
        <f t="shared" si="8"/>
        <v>0</v>
      </c>
      <c r="AZ25" s="7">
        <f t="shared" si="8"/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67"/>
      <c r="BL25" s="67"/>
      <c r="BM25" s="7">
        <f t="shared" ref="BM25:BQ26" si="9">(N25-AE25)-BR25</f>
        <v>0</v>
      </c>
      <c r="BN25" s="7">
        <f t="shared" si="9"/>
        <v>0</v>
      </c>
      <c r="BO25" s="7">
        <f t="shared" si="9"/>
        <v>0</v>
      </c>
      <c r="BP25" s="7">
        <f t="shared" si="9"/>
        <v>0</v>
      </c>
      <c r="BQ25" s="7">
        <f t="shared" si="9"/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67"/>
      <c r="BX25" s="67"/>
      <c r="BY25" s="7">
        <f t="shared" ref="BY25:BY26" si="10">SUM(AL25:BV25)</f>
        <v>0</v>
      </c>
      <c r="BZ25" s="7">
        <f t="shared" ref="BZ25:BZ26" si="11">(T25-AJ25)-CA25</f>
        <v>444</v>
      </c>
      <c r="CA25" s="7">
        <v>0</v>
      </c>
      <c r="CB25" s="14">
        <f t="shared" ref="CB25:CB26" si="12">(U25-AK25)-CC25</f>
        <v>0</v>
      </c>
      <c r="CC25" s="7">
        <v>0</v>
      </c>
      <c r="CD25" s="67"/>
      <c r="CE25" s="67"/>
      <c r="CF25" s="7">
        <f t="shared" ref="CF25:CF26" si="13">SUM(BZ25:CC25)</f>
        <v>444</v>
      </c>
      <c r="CG25" s="52">
        <f t="shared" ref="CG25:CG26" si="14">+CF25+BY25</f>
        <v>444</v>
      </c>
      <c r="CH25" s="7">
        <v>0</v>
      </c>
      <c r="CI25" s="7">
        <v>0</v>
      </c>
      <c r="CJ25" s="52">
        <f t="shared" ref="CJ25:CJ26" si="15">+CG25+CH25-CI25</f>
        <v>444</v>
      </c>
    </row>
    <row r="26" spans="1:88" s="50" customFormat="1" ht="13.2" customHeight="1" x14ac:dyDescent="0.3">
      <c r="A26" s="28">
        <v>3</v>
      </c>
      <c r="B26" s="29" t="s">
        <v>122</v>
      </c>
      <c r="C26" s="30"/>
      <c r="D26" s="31" t="s">
        <v>126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f t="shared" si="6"/>
        <v>0</v>
      </c>
      <c r="T26" s="7">
        <v>49166.17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f t="shared" si="7"/>
        <v>0</v>
      </c>
      <c r="AM26" s="7">
        <f t="shared" si="7"/>
        <v>0</v>
      </c>
      <c r="AN26" s="7">
        <f t="shared" si="7"/>
        <v>0</v>
      </c>
      <c r="AO26" s="7">
        <f t="shared" si="7"/>
        <v>0</v>
      </c>
      <c r="AP26" s="7">
        <v>0</v>
      </c>
      <c r="AQ26" s="7">
        <v>0</v>
      </c>
      <c r="AR26" s="7">
        <v>0</v>
      </c>
      <c r="AS26" s="7">
        <v>0</v>
      </c>
      <c r="AT26" s="67"/>
      <c r="AU26" s="67"/>
      <c r="AV26" s="7">
        <f t="shared" si="8"/>
        <v>0</v>
      </c>
      <c r="AW26" s="7">
        <f t="shared" si="8"/>
        <v>0</v>
      </c>
      <c r="AX26" s="7">
        <f t="shared" si="8"/>
        <v>0</v>
      </c>
      <c r="AY26" s="7">
        <f t="shared" si="8"/>
        <v>0</v>
      </c>
      <c r="AZ26" s="7">
        <f t="shared" si="8"/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67"/>
      <c r="BL26" s="67"/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67"/>
      <c r="BX26" s="67"/>
      <c r="BY26" s="7">
        <f t="shared" si="10"/>
        <v>0</v>
      </c>
      <c r="BZ26" s="7">
        <f t="shared" si="11"/>
        <v>0</v>
      </c>
      <c r="CA26" s="7">
        <v>49166.17</v>
      </c>
      <c r="CB26" s="14">
        <f t="shared" si="12"/>
        <v>0</v>
      </c>
      <c r="CC26" s="7">
        <v>0</v>
      </c>
      <c r="CD26" s="67"/>
      <c r="CE26" s="67"/>
      <c r="CF26" s="7">
        <f t="shared" si="13"/>
        <v>49166.17</v>
      </c>
      <c r="CG26" s="52">
        <f t="shared" si="14"/>
        <v>49166.17</v>
      </c>
      <c r="CH26" s="7">
        <v>0</v>
      </c>
      <c r="CI26" s="7">
        <v>0</v>
      </c>
      <c r="CJ26" s="52">
        <f t="shared" si="15"/>
        <v>49166.17</v>
      </c>
    </row>
    <row r="27" spans="1:88" s="50" customFormat="1" ht="13.2" customHeight="1" x14ac:dyDescent="0.3">
      <c r="A27" s="28"/>
      <c r="B27" s="29"/>
      <c r="C27" s="30"/>
      <c r="D27" s="31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67"/>
      <c r="AU27" s="67"/>
      <c r="AV27" s="67"/>
      <c r="AW27" s="67"/>
      <c r="AX27" s="67"/>
      <c r="AY27" s="67"/>
      <c r="AZ27" s="6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67"/>
      <c r="BL27" s="67"/>
      <c r="BM27" s="67"/>
      <c r="BN27" s="67"/>
      <c r="BO27" s="67"/>
      <c r="BP27" s="67"/>
      <c r="BQ27" s="67"/>
      <c r="BR27" s="5"/>
      <c r="BS27" s="5"/>
      <c r="BT27" s="5"/>
      <c r="BU27" s="5"/>
      <c r="BV27" s="5"/>
      <c r="BW27" s="67"/>
      <c r="BX27" s="67"/>
      <c r="BY27" s="67"/>
      <c r="BZ27" s="67"/>
      <c r="CA27" s="5"/>
      <c r="CB27" s="67"/>
      <c r="CC27" s="5"/>
      <c r="CD27" s="67"/>
      <c r="CE27" s="67"/>
      <c r="CF27" s="67"/>
      <c r="CG27" s="67"/>
      <c r="CH27" s="15"/>
      <c r="CI27" s="15"/>
      <c r="CJ27" s="67"/>
    </row>
    <row r="28" spans="1:88" s="50" customFormat="1" ht="13.2" customHeight="1" x14ac:dyDescent="0.3">
      <c r="A28" s="32"/>
      <c r="B28" s="33"/>
      <c r="C28" s="144" t="s">
        <v>36</v>
      </c>
      <c r="D28" s="144"/>
      <c r="E28" s="4">
        <f>SUM(E24:E27)</f>
        <v>0</v>
      </c>
      <c r="F28" s="4">
        <f t="shared" ref="F28:S28" si="16">SUM(F24:F27)</f>
        <v>0</v>
      </c>
      <c r="G28" s="4">
        <f t="shared" si="16"/>
        <v>0</v>
      </c>
      <c r="H28" s="4">
        <f t="shared" si="16"/>
        <v>0</v>
      </c>
      <c r="I28" s="4">
        <f t="shared" si="16"/>
        <v>0</v>
      </c>
      <c r="J28" s="4">
        <f t="shared" si="16"/>
        <v>0</v>
      </c>
      <c r="K28" s="4">
        <f t="shared" si="16"/>
        <v>0</v>
      </c>
      <c r="L28" s="4">
        <f t="shared" si="16"/>
        <v>0</v>
      </c>
      <c r="M28" s="4">
        <f t="shared" si="16"/>
        <v>0</v>
      </c>
      <c r="N28" s="4">
        <f t="shared" si="16"/>
        <v>0</v>
      </c>
      <c r="O28" s="4">
        <f t="shared" si="16"/>
        <v>0</v>
      </c>
      <c r="P28" s="4">
        <f t="shared" si="16"/>
        <v>0</v>
      </c>
      <c r="Q28" s="4">
        <f t="shared" si="16"/>
        <v>0</v>
      </c>
      <c r="R28" s="4">
        <f t="shared" si="16"/>
        <v>0</v>
      </c>
      <c r="S28" s="4">
        <f t="shared" si="16"/>
        <v>0</v>
      </c>
      <c r="T28" s="4">
        <f>SUM(T25:T27)</f>
        <v>49610.17</v>
      </c>
      <c r="U28" s="4">
        <f>SUM(U24:U27)</f>
        <v>0</v>
      </c>
      <c r="V28" s="4">
        <f t="shared" ref="V28:AY28" si="17">SUM(V24:V27)</f>
        <v>0</v>
      </c>
      <c r="W28" s="4">
        <f t="shared" si="17"/>
        <v>0</v>
      </c>
      <c r="X28" s="4">
        <f t="shared" si="17"/>
        <v>0</v>
      </c>
      <c r="Y28" s="4">
        <f t="shared" si="17"/>
        <v>0</v>
      </c>
      <c r="Z28" s="4">
        <f t="shared" si="17"/>
        <v>0</v>
      </c>
      <c r="AA28" s="4">
        <f t="shared" si="17"/>
        <v>0</v>
      </c>
      <c r="AB28" s="4">
        <f t="shared" si="17"/>
        <v>0</v>
      </c>
      <c r="AC28" s="4">
        <f t="shared" si="17"/>
        <v>0</v>
      </c>
      <c r="AD28" s="4">
        <f t="shared" si="17"/>
        <v>0</v>
      </c>
      <c r="AE28" s="4">
        <f t="shared" si="17"/>
        <v>0</v>
      </c>
      <c r="AF28" s="4">
        <f t="shared" si="17"/>
        <v>0</v>
      </c>
      <c r="AG28" s="4">
        <f t="shared" si="17"/>
        <v>0</v>
      </c>
      <c r="AH28" s="4">
        <f t="shared" si="17"/>
        <v>0</v>
      </c>
      <c r="AI28" s="4">
        <f t="shared" si="17"/>
        <v>0</v>
      </c>
      <c r="AJ28" s="4">
        <f t="shared" si="17"/>
        <v>0</v>
      </c>
      <c r="AK28" s="4">
        <f t="shared" si="17"/>
        <v>0</v>
      </c>
      <c r="AL28" s="4">
        <f t="shared" si="17"/>
        <v>0</v>
      </c>
      <c r="AM28" s="4">
        <f t="shared" si="17"/>
        <v>0</v>
      </c>
      <c r="AN28" s="4">
        <f t="shared" si="17"/>
        <v>0</v>
      </c>
      <c r="AO28" s="4">
        <f t="shared" si="17"/>
        <v>0</v>
      </c>
      <c r="AP28" s="4">
        <f t="shared" si="17"/>
        <v>0</v>
      </c>
      <c r="AQ28" s="4">
        <f t="shared" si="17"/>
        <v>0</v>
      </c>
      <c r="AR28" s="4">
        <f t="shared" si="17"/>
        <v>0</v>
      </c>
      <c r="AS28" s="4">
        <f t="shared" si="17"/>
        <v>0</v>
      </c>
      <c r="AT28" s="67"/>
      <c r="AU28" s="67"/>
      <c r="AV28" s="4">
        <f t="shared" si="17"/>
        <v>0</v>
      </c>
      <c r="AW28" s="4">
        <f t="shared" si="17"/>
        <v>0</v>
      </c>
      <c r="AX28" s="4">
        <f t="shared" si="17"/>
        <v>0</v>
      </c>
      <c r="AY28" s="4">
        <f t="shared" si="17"/>
        <v>0</v>
      </c>
      <c r="AZ28" s="4">
        <f>SUM(AZ24:AZ27)</f>
        <v>0</v>
      </c>
      <c r="BA28" s="4">
        <f t="shared" ref="BA28:BY28" si="18">SUM(BA24:BA27)</f>
        <v>0</v>
      </c>
      <c r="BB28" s="4">
        <f t="shared" si="18"/>
        <v>0</v>
      </c>
      <c r="BC28" s="4">
        <f t="shared" si="18"/>
        <v>0</v>
      </c>
      <c r="BD28" s="4">
        <f t="shared" si="18"/>
        <v>0</v>
      </c>
      <c r="BE28" s="4">
        <f t="shared" si="18"/>
        <v>0</v>
      </c>
      <c r="BF28" s="4">
        <f t="shared" si="18"/>
        <v>0</v>
      </c>
      <c r="BG28" s="4">
        <f t="shared" si="18"/>
        <v>0</v>
      </c>
      <c r="BH28" s="4">
        <f t="shared" si="18"/>
        <v>0</v>
      </c>
      <c r="BI28" s="4">
        <f t="shared" si="18"/>
        <v>0</v>
      </c>
      <c r="BJ28" s="4">
        <f t="shared" si="18"/>
        <v>0</v>
      </c>
      <c r="BK28" s="67"/>
      <c r="BL28" s="67"/>
      <c r="BM28" s="4">
        <f t="shared" si="18"/>
        <v>0</v>
      </c>
      <c r="BN28" s="4">
        <f t="shared" si="18"/>
        <v>0</v>
      </c>
      <c r="BO28" s="4">
        <f t="shared" si="18"/>
        <v>0</v>
      </c>
      <c r="BP28" s="4">
        <f t="shared" si="18"/>
        <v>0</v>
      </c>
      <c r="BQ28" s="4">
        <f t="shared" si="18"/>
        <v>0</v>
      </c>
      <c r="BR28" s="4">
        <f t="shared" si="18"/>
        <v>0</v>
      </c>
      <c r="BS28" s="4">
        <f t="shared" si="18"/>
        <v>0</v>
      </c>
      <c r="BT28" s="4">
        <f t="shared" si="18"/>
        <v>0</v>
      </c>
      <c r="BU28" s="4">
        <f t="shared" si="18"/>
        <v>0</v>
      </c>
      <c r="BV28" s="4">
        <f t="shared" si="18"/>
        <v>0</v>
      </c>
      <c r="BW28" s="67"/>
      <c r="BX28" s="67"/>
      <c r="BY28" s="4">
        <f t="shared" si="18"/>
        <v>0</v>
      </c>
      <c r="BZ28" s="4">
        <f>SUM(BZ24:BZ27)</f>
        <v>444</v>
      </c>
      <c r="CA28" s="4">
        <f>SUM(CA24:CA27)</f>
        <v>49166.17</v>
      </c>
      <c r="CB28" s="4">
        <f>SUM(CB24:CB27)</f>
        <v>0</v>
      </c>
      <c r="CC28" s="4">
        <f t="shared" ref="CC28:CJ28" si="19">SUM(CC24:CC27)</f>
        <v>0</v>
      </c>
      <c r="CD28" s="67"/>
      <c r="CE28" s="67"/>
      <c r="CF28" s="4">
        <f t="shared" si="19"/>
        <v>49610.17</v>
      </c>
      <c r="CG28" s="4">
        <f t="shared" si="19"/>
        <v>49610.17</v>
      </c>
      <c r="CH28" s="4">
        <f t="shared" si="19"/>
        <v>0</v>
      </c>
      <c r="CI28" s="4">
        <f t="shared" si="19"/>
        <v>0</v>
      </c>
      <c r="CJ28" s="4">
        <f t="shared" si="19"/>
        <v>49610.17</v>
      </c>
    </row>
    <row r="29" spans="1:88" s="50" customFormat="1" ht="13.2" customHeight="1" x14ac:dyDescent="0.3">
      <c r="A29" s="32"/>
      <c r="B29" s="33"/>
      <c r="C29" s="80"/>
      <c r="D29" s="80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</row>
    <row r="30" spans="1:88" s="50" customFormat="1" ht="13.2" customHeight="1" x14ac:dyDescent="0.3">
      <c r="A30" s="32"/>
      <c r="B30" s="33"/>
      <c r="C30" s="80"/>
      <c r="D30" s="42" t="s">
        <v>43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</row>
    <row r="31" spans="1:88" s="50" customFormat="1" ht="13.2" customHeight="1" x14ac:dyDescent="0.3">
      <c r="A31" s="32"/>
      <c r="B31" s="33"/>
      <c r="C31" s="80"/>
      <c r="D31" s="80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</row>
    <row r="32" spans="1:88" s="50" customFormat="1" ht="13.2" customHeight="1" x14ac:dyDescent="0.3">
      <c r="A32" s="28"/>
      <c r="B32" s="29"/>
      <c r="C32" s="35"/>
      <c r="D32" s="6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</row>
    <row r="33" spans="1:110" s="68" customFormat="1" ht="12.6" thickBot="1" x14ac:dyDescent="0.35">
      <c r="A33" s="145" t="s">
        <v>40</v>
      </c>
      <c r="B33" s="146"/>
      <c r="C33" s="146"/>
      <c r="D33" s="147"/>
      <c r="E33" s="69">
        <f>+E28+E21+E18</f>
        <v>0</v>
      </c>
      <c r="F33" s="69">
        <f t="shared" ref="F33:BS33" si="20">+F28+F21+F18</f>
        <v>0</v>
      </c>
      <c r="G33" s="69">
        <f t="shared" si="20"/>
        <v>0</v>
      </c>
      <c r="H33" s="69">
        <f t="shared" si="20"/>
        <v>0</v>
      </c>
      <c r="I33" s="69">
        <f t="shared" si="20"/>
        <v>0</v>
      </c>
      <c r="J33" s="69">
        <f t="shared" si="20"/>
        <v>0</v>
      </c>
      <c r="K33" s="69">
        <f t="shared" si="20"/>
        <v>0</v>
      </c>
      <c r="L33" s="69">
        <f t="shared" si="20"/>
        <v>0</v>
      </c>
      <c r="M33" s="69">
        <f t="shared" si="20"/>
        <v>0</v>
      </c>
      <c r="N33" s="69">
        <f t="shared" si="20"/>
        <v>0</v>
      </c>
      <c r="O33" s="69">
        <f t="shared" si="20"/>
        <v>0</v>
      </c>
      <c r="P33" s="69">
        <f t="shared" si="20"/>
        <v>0</v>
      </c>
      <c r="Q33" s="69">
        <f t="shared" si="20"/>
        <v>0</v>
      </c>
      <c r="R33" s="69">
        <f t="shared" si="20"/>
        <v>0</v>
      </c>
      <c r="S33" s="69">
        <f t="shared" si="20"/>
        <v>0</v>
      </c>
      <c r="T33" s="69">
        <f t="shared" si="20"/>
        <v>257089.38</v>
      </c>
      <c r="U33" s="69">
        <f t="shared" si="20"/>
        <v>0</v>
      </c>
      <c r="V33" s="69">
        <f t="shared" si="20"/>
        <v>0</v>
      </c>
      <c r="W33" s="69">
        <f t="shared" si="20"/>
        <v>0</v>
      </c>
      <c r="X33" s="69">
        <f t="shared" si="20"/>
        <v>0</v>
      </c>
      <c r="Y33" s="69">
        <f t="shared" si="20"/>
        <v>0</v>
      </c>
      <c r="Z33" s="69">
        <f t="shared" si="20"/>
        <v>0</v>
      </c>
      <c r="AA33" s="69">
        <f t="shared" si="20"/>
        <v>0</v>
      </c>
      <c r="AB33" s="69">
        <f t="shared" si="20"/>
        <v>0</v>
      </c>
      <c r="AC33" s="69">
        <f t="shared" si="20"/>
        <v>0</v>
      </c>
      <c r="AD33" s="69">
        <f t="shared" si="20"/>
        <v>0</v>
      </c>
      <c r="AE33" s="69">
        <f t="shared" si="20"/>
        <v>0</v>
      </c>
      <c r="AF33" s="69">
        <f t="shared" si="20"/>
        <v>0</v>
      </c>
      <c r="AG33" s="69">
        <f t="shared" si="20"/>
        <v>0</v>
      </c>
      <c r="AH33" s="69">
        <f t="shared" si="20"/>
        <v>0</v>
      </c>
      <c r="AI33" s="69">
        <f t="shared" si="20"/>
        <v>0</v>
      </c>
      <c r="AJ33" s="69">
        <f t="shared" si="20"/>
        <v>0</v>
      </c>
      <c r="AK33" s="69">
        <f t="shared" si="20"/>
        <v>0</v>
      </c>
      <c r="AL33" s="69">
        <f t="shared" si="20"/>
        <v>0</v>
      </c>
      <c r="AM33" s="69">
        <f t="shared" si="20"/>
        <v>0</v>
      </c>
      <c r="AN33" s="69">
        <f t="shared" si="20"/>
        <v>0</v>
      </c>
      <c r="AO33" s="69">
        <f t="shared" si="20"/>
        <v>0</v>
      </c>
      <c r="AP33" s="69">
        <f t="shared" si="20"/>
        <v>0</v>
      </c>
      <c r="AQ33" s="69">
        <f t="shared" si="20"/>
        <v>0</v>
      </c>
      <c r="AR33" s="69">
        <f t="shared" si="20"/>
        <v>0</v>
      </c>
      <c r="AS33" s="69">
        <f t="shared" si="20"/>
        <v>0</v>
      </c>
      <c r="AT33" s="69">
        <f t="shared" si="20"/>
        <v>0</v>
      </c>
      <c r="AU33" s="69"/>
      <c r="AV33" s="69">
        <f t="shared" si="20"/>
        <v>0</v>
      </c>
      <c r="AW33" s="69">
        <f t="shared" si="20"/>
        <v>0</v>
      </c>
      <c r="AX33" s="69">
        <f t="shared" si="20"/>
        <v>0</v>
      </c>
      <c r="AY33" s="69">
        <f t="shared" si="20"/>
        <v>0</v>
      </c>
      <c r="AZ33" s="69">
        <f t="shared" si="20"/>
        <v>0</v>
      </c>
      <c r="BA33" s="69">
        <f t="shared" si="20"/>
        <v>0</v>
      </c>
      <c r="BB33" s="69">
        <f t="shared" si="20"/>
        <v>0</v>
      </c>
      <c r="BC33" s="69">
        <f t="shared" si="20"/>
        <v>0</v>
      </c>
      <c r="BD33" s="69">
        <f t="shared" si="20"/>
        <v>0</v>
      </c>
      <c r="BE33" s="69">
        <f t="shared" si="20"/>
        <v>0</v>
      </c>
      <c r="BF33" s="69">
        <f t="shared" si="20"/>
        <v>0</v>
      </c>
      <c r="BG33" s="69">
        <f t="shared" si="20"/>
        <v>0</v>
      </c>
      <c r="BH33" s="69">
        <f t="shared" si="20"/>
        <v>0</v>
      </c>
      <c r="BI33" s="69">
        <f t="shared" si="20"/>
        <v>0</v>
      </c>
      <c r="BJ33" s="69">
        <f t="shared" si="20"/>
        <v>0</v>
      </c>
      <c r="BK33" s="69">
        <f t="shared" si="20"/>
        <v>0</v>
      </c>
      <c r="BL33" s="69"/>
      <c r="BM33" s="69">
        <f t="shared" si="20"/>
        <v>0</v>
      </c>
      <c r="BN33" s="69">
        <f t="shared" si="20"/>
        <v>0</v>
      </c>
      <c r="BO33" s="69">
        <f t="shared" si="20"/>
        <v>0</v>
      </c>
      <c r="BP33" s="69">
        <f t="shared" si="20"/>
        <v>0</v>
      </c>
      <c r="BQ33" s="69">
        <f t="shared" si="20"/>
        <v>0</v>
      </c>
      <c r="BR33" s="69">
        <f t="shared" si="20"/>
        <v>0</v>
      </c>
      <c r="BS33" s="69">
        <f t="shared" si="20"/>
        <v>0</v>
      </c>
      <c r="BT33" s="69">
        <f t="shared" ref="BT33:CJ33" si="21">+BT28+BT21+BT18</f>
        <v>0</v>
      </c>
      <c r="BU33" s="69">
        <f t="shared" si="21"/>
        <v>0</v>
      </c>
      <c r="BV33" s="69">
        <f t="shared" si="21"/>
        <v>0</v>
      </c>
      <c r="BW33" s="69">
        <f t="shared" si="21"/>
        <v>0</v>
      </c>
      <c r="BX33" s="69"/>
      <c r="BY33" s="69">
        <f t="shared" si="21"/>
        <v>0</v>
      </c>
      <c r="BZ33" s="69">
        <f t="shared" si="21"/>
        <v>444</v>
      </c>
      <c r="CA33" s="69">
        <f t="shared" si="21"/>
        <v>256645.38</v>
      </c>
      <c r="CB33" s="69">
        <f t="shared" si="21"/>
        <v>0</v>
      </c>
      <c r="CC33" s="69">
        <f t="shared" si="21"/>
        <v>0</v>
      </c>
      <c r="CD33" s="69">
        <f t="shared" si="21"/>
        <v>0</v>
      </c>
      <c r="CE33" s="69"/>
      <c r="CF33" s="69">
        <f t="shared" si="21"/>
        <v>257089.38</v>
      </c>
      <c r="CG33" s="69">
        <f t="shared" si="21"/>
        <v>257089.38</v>
      </c>
      <c r="CH33" s="69">
        <f t="shared" si="21"/>
        <v>0</v>
      </c>
      <c r="CI33" s="69">
        <f t="shared" si="21"/>
        <v>0</v>
      </c>
      <c r="CJ33" s="69">
        <f t="shared" si="21"/>
        <v>257089.38</v>
      </c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</row>
    <row r="34" spans="1:110" ht="15" thickTop="1" x14ac:dyDescent="0.3"/>
    <row r="35" spans="1:110" x14ac:dyDescent="0.3">
      <c r="A35" s="2"/>
      <c r="B35" s="49"/>
      <c r="J35" s="8"/>
      <c r="K35" s="8"/>
      <c r="M35" s="9" t="s">
        <v>6</v>
      </c>
      <c r="N35" s="9"/>
      <c r="O35" s="9"/>
      <c r="P35" s="9"/>
      <c r="Q35" s="9"/>
      <c r="R35" s="9"/>
      <c r="CG35" s="9" t="s">
        <v>6</v>
      </c>
    </row>
    <row r="36" spans="1:110" x14ac:dyDescent="0.3">
      <c r="E36" s="10"/>
      <c r="F36" s="10"/>
      <c r="G36" s="10"/>
      <c r="H36" s="10"/>
      <c r="I36" s="10"/>
      <c r="J36" s="10"/>
      <c r="K36" s="79"/>
      <c r="L36" s="11" t="s">
        <v>127</v>
      </c>
      <c r="M36" s="2">
        <v>0</v>
      </c>
      <c r="T36" s="79"/>
      <c r="U36" s="79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83"/>
      <c r="CF36" s="11" t="s">
        <v>127</v>
      </c>
      <c r="CG36" s="2">
        <v>0</v>
      </c>
    </row>
    <row r="37" spans="1:110" ht="15" thickBot="1" x14ac:dyDescent="0.35">
      <c r="L37" s="11" t="s">
        <v>7</v>
      </c>
      <c r="M37" s="12">
        <f>+E33+F33+G33+H33+I33+J33+K33+L33+M33+N33+O33+P33+Q33+R33-M36</f>
        <v>0</v>
      </c>
      <c r="N37" s="16"/>
      <c r="O37" s="16"/>
      <c r="P37" s="16"/>
      <c r="Q37" s="16"/>
      <c r="R37" s="16"/>
      <c r="CF37" s="11" t="s">
        <v>7</v>
      </c>
      <c r="CG37" s="12">
        <f>+CG33-CG36</f>
        <v>257089.38</v>
      </c>
    </row>
    <row r="38" spans="1:110" ht="15" thickTop="1" x14ac:dyDescent="0.3"/>
  </sheetData>
  <mergeCells count="82">
    <mergeCell ref="C18:D18"/>
    <mergeCell ref="C21:D21"/>
    <mergeCell ref="C28:D28"/>
    <mergeCell ref="A33:D33"/>
    <mergeCell ref="V36:AJ36"/>
    <mergeCell ref="CD10:CD12"/>
    <mergeCell ref="CF10:CF12"/>
    <mergeCell ref="AL11:AO11"/>
    <mergeCell ref="AP11:AS11"/>
    <mergeCell ref="AT11:AT12"/>
    <mergeCell ref="AV11:AZ11"/>
    <mergeCell ref="BA11:BE11"/>
    <mergeCell ref="BF11:BJ11"/>
    <mergeCell ref="BK11:BK12"/>
    <mergeCell ref="BM11:BQ11"/>
    <mergeCell ref="AL10:AS10"/>
    <mergeCell ref="AV10:BK10"/>
    <mergeCell ref="BM10:BW10"/>
    <mergeCell ref="BY10:BY12"/>
    <mergeCell ref="BZ10:CA10"/>
    <mergeCell ref="CB10:CC10"/>
    <mergeCell ref="BR11:BV11"/>
    <mergeCell ref="BW11:BW12"/>
    <mergeCell ref="BZ12:CC12"/>
    <mergeCell ref="AF10:AF12"/>
    <mergeCell ref="AG10:AG12"/>
    <mergeCell ref="AH10:AH12"/>
    <mergeCell ref="AI10:AI12"/>
    <mergeCell ref="AJ10:AJ12"/>
    <mergeCell ref="AK10:AK12"/>
    <mergeCell ref="AE10:AE12"/>
    <mergeCell ref="T10:T12"/>
    <mergeCell ref="U10:U12"/>
    <mergeCell ref="V10:V12"/>
    <mergeCell ref="W10:W12"/>
    <mergeCell ref="X10:X12"/>
    <mergeCell ref="Y10:Y12"/>
    <mergeCell ref="Z10:Z12"/>
    <mergeCell ref="AA10:AA12"/>
    <mergeCell ref="AB10:AB12"/>
    <mergeCell ref="AC10:AC12"/>
    <mergeCell ref="AD10:AD12"/>
    <mergeCell ref="L10:L12"/>
    <mergeCell ref="T8:U9"/>
    <mergeCell ref="S9:S12"/>
    <mergeCell ref="M10:M12"/>
    <mergeCell ref="N10:N12"/>
    <mergeCell ref="O10:O12"/>
    <mergeCell ref="P10:P12"/>
    <mergeCell ref="Q10:Q12"/>
    <mergeCell ref="CJ8:CJ12"/>
    <mergeCell ref="V9:Z9"/>
    <mergeCell ref="AA9:AD9"/>
    <mergeCell ref="AE9:AI9"/>
    <mergeCell ref="AJ9:AK9"/>
    <mergeCell ref="AU11:AU12"/>
    <mergeCell ref="BL11:BL12"/>
    <mergeCell ref="BX11:BX12"/>
    <mergeCell ref="CE10:CE12"/>
    <mergeCell ref="V8:AK8"/>
    <mergeCell ref="AL8:BY9"/>
    <mergeCell ref="BZ8:CF9"/>
    <mergeCell ref="CG8:CG12"/>
    <mergeCell ref="CH8:CI8"/>
    <mergeCell ref="CH9:CH12"/>
    <mergeCell ref="CI9:CI12"/>
    <mergeCell ref="A8:A13"/>
    <mergeCell ref="B8:B13"/>
    <mergeCell ref="C8:C13"/>
    <mergeCell ref="D8:D13"/>
    <mergeCell ref="E8:R8"/>
    <mergeCell ref="E9:I9"/>
    <mergeCell ref="J9:M9"/>
    <mergeCell ref="N9:R9"/>
    <mergeCell ref="R10:R12"/>
    <mergeCell ref="E10:E12"/>
    <mergeCell ref="F10:F12"/>
    <mergeCell ref="G10:G12"/>
    <mergeCell ref="H10:H12"/>
    <mergeCell ref="I10:I12"/>
    <mergeCell ref="J10:J12"/>
    <mergeCell ref="K10:K12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BA02766-1BD1-4DCC-BAEF-2F42EE70D04B}"/>
</file>

<file path=customXml/itemProps2.xml><?xml version="1.0" encoding="utf-8"?>
<ds:datastoreItem xmlns:ds="http://schemas.openxmlformats.org/officeDocument/2006/customXml" ds:itemID="{0898812F-E7CB-4855-8C7C-EA03BB7682A2}"/>
</file>

<file path=customXml/itemProps3.xml><?xml version="1.0" encoding="utf-8"?>
<ds:datastoreItem xmlns:ds="http://schemas.openxmlformats.org/officeDocument/2006/customXml" ds:itemID="{728578BC-A756-48CD-9EDD-57F255527A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1-RSP-MO</vt:lpstr>
      <vt:lpstr>'ANEXO 1-RSP-MO'!Área_de_impresión</vt:lpstr>
      <vt:lpstr>'ANEXO 1-RSP-MO'!Títulos_a_imprimir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GARCIA AGUILAR LUIS ENRIQUE</cp:lastModifiedBy>
  <dcterms:created xsi:type="dcterms:W3CDTF">2019-10-07T14:35:31Z</dcterms:created>
  <dcterms:modified xsi:type="dcterms:W3CDTF">2022-01-23T00:27:41Z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59967300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